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ИПР 2024\Уст_ка ПУ 522-ФЗ (128 шт)\Замена ПУ 118 шт\НА ТОРГИ\"/>
    </mc:Choice>
  </mc:AlternateContent>
  <bookViews>
    <workbookView xWindow="0" yWindow="0" windowWidth="38400" windowHeight="17790" activeTab="1"/>
  </bookViews>
  <sheets>
    <sheet name="Сводка затрат_форма" sheetId="1" r:id="rId1"/>
    <sheet name="ОСР _форма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a2">#REF!</definedName>
    <definedName name="_____a2">#REF!</definedName>
    <definedName name="_____A65560">[1]График!#REF!</definedName>
    <definedName name="____a2">#REF!</definedName>
    <definedName name="____A65560">[1]График!#REF!</definedName>
    <definedName name="____E65560">[1]График!#REF!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A65560">[1]График!#REF!</definedName>
    <definedName name="__E65560">[1]График!#REF!</definedName>
    <definedName name="__mm1">[2]ПРОГНОЗ_1!#REF!</definedName>
    <definedName name="__xlfn.BAHTTEXT" hidden="1">#NAME?</definedName>
    <definedName name="_1Excel_BuiltIn_Print_Area_2_1">#REF!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def1999">'[3]1999'!#REF!</definedName>
    <definedName name="_E65560">[1]График!#REF!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mm2">[2]ПРОГНОЗ_1!#REF!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Sum1">#REF!</definedName>
    <definedName name="_Sum2">#REF!</definedName>
    <definedName name="_sum3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A">#REF!</definedName>
    <definedName name="a04t">#REF!</definedName>
    <definedName name="a36_">#REF!</definedName>
    <definedName name="aa">{0,"рублей";1,"рубль";2,"рубля";5,"рублей"}</definedName>
    <definedName name="BN">[4]мсн!#REF!</definedName>
    <definedName name="BNNN">[4]мсн!#REF!</definedName>
    <definedName name="cddd">{0,"рублей";1,"рубль";2,"рубля";5,"рублей"}</definedName>
    <definedName name="CnfName">[5]Лист1!#REF!</definedName>
    <definedName name="CnfName_1">[5]Обновление!#REF!</definedName>
    <definedName name="ConfName">[5]Лист1!#REF!</definedName>
    <definedName name="ConfName_1">[5]Обновление!#REF!</definedName>
    <definedName name="Database">#REF!</definedName>
    <definedName name="DateColJournal">#REF!</definedName>
    <definedName name="dck">[6]топография!#REF!</definedName>
    <definedName name="ddd">[7]ПРОГНОЗ_1!#REF!</definedName>
    <definedName name="dddd">[4]мсн!#REF!</definedName>
    <definedName name="discont">#REF!</definedName>
    <definedName name="DM">#REF!</definedName>
    <definedName name="DOLL">#REF!</definedName>
    <definedName name="dsdsds">#REF!</definedName>
    <definedName name="eeeeeerr">#REF!</definedName>
    <definedName name="EILName">[5]Лист1!#REF!</definedName>
    <definedName name="EILName_1">[5]Обновление!#REF!</definedName>
    <definedName name="Excel_BuiltIn_Database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>#REF!</definedName>
    <definedName name="Excel_BuiltIn_Print_Area_2_1">"$#ССЫЛ!.$A$1:$E$54"</definedName>
    <definedName name="Excel_BuiltIn_Print_Area_3">#REF!</definedName>
    <definedName name="Excel_BuiltIn_Print_Area_6">#REF!</definedName>
    <definedName name="Excel_BuiltIn_Print_Titles_2">#REF!</definedName>
    <definedName name="ff">#REF!</definedName>
    <definedName name="ffff">#REF!</definedName>
    <definedName name="fffff">'[8]Гр5(о)'!#REF!</definedName>
    <definedName name="G_S">#REF!</definedName>
    <definedName name="G_s_">#REF!</definedName>
    <definedName name="G_s_s">#REF!</definedName>
    <definedName name="gggg">#REF!</definedName>
    <definedName name="GS">#REF!</definedName>
    <definedName name="GS_">#REF!</definedName>
    <definedName name="Header1" hidden="1">IF(COUNTA(#REF!)=0,0,INDEX(#REF!,MATCH(ROW(#REF!),#REF!,TRUE)))+1</definedName>
    <definedName name="Header2" hidden="1">[0]!Header1-1 &amp; "." &amp; MAX(1,COUNTA(INDEX(#REF!,MATCH([0]!Header1-1,#REF!,FALSE)):#REF!))</definedName>
    <definedName name="hhhhhhhhhhh">#REF!</definedName>
    <definedName name="hPriceRange">[5]Лист1!#REF!</definedName>
    <definedName name="hPriceRange_1">[5]Цена!#REF!</definedName>
    <definedName name="idPriceColumn">[5]Лист1!#REF!</definedName>
    <definedName name="idPriceColumn_1">[5]Цена!#REF!</definedName>
    <definedName name="infl">[9]ПДР!#REF!</definedName>
    <definedName name="Itog">#REF!</definedName>
    <definedName name="jjjj">'[10]Гр5(о)'!#REF!</definedName>
    <definedName name="jlkjklj">#REF!</definedName>
    <definedName name="kp">[9]ПДР!#REF!</definedName>
    <definedName name="Language">[11]Финплан!$J$1</definedName>
    <definedName name="mau">#REF!</definedName>
    <definedName name="max">#REF!</definedName>
    <definedName name="med">#REF!</definedName>
    <definedName name="min">#REF!</definedName>
    <definedName name="mmmm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Nalog">#REF!</definedName>
    <definedName name="nsx">{0,"тысяч ";1,"тысяча ";2,"тысячи ";5,"тысяч "}</definedName>
    <definedName name="NumColJournal">#REF!</definedName>
    <definedName name="Obj">#REF!</definedName>
    <definedName name="OELName">[5]Лист1!#REF!</definedName>
    <definedName name="OELName_1">[5]Обновление!#REF!</definedName>
    <definedName name="OPLName">[5]Лист1!#REF!</definedName>
    <definedName name="OPLName_1">[5]Обновление!#REF!</definedName>
    <definedName name="p">[5]Лист1!#REF!</definedName>
    <definedName name="p_1">[5]Product!#REF!</definedName>
    <definedName name="PriceRange">[5]Лист1!#REF!</definedName>
    <definedName name="PriceRange_1">[5]Цена!#REF!</definedName>
    <definedName name="Print_Area">#REF!</definedName>
    <definedName name="propis">#REF!</definedName>
    <definedName name="propis_ru">PROPER(LEFT(INDEX(сот,MOD(TRUNC('[12]Сводник 2012г'!XFD1/10^8),10)+1)&amp;IF(MOD(TRUNC('[12]Сводник 2012г'!XFD1/10^7),10)=1,INDEX(дцать,MOD(TRUNC('[12]Сводник 2012г'!XFD1/10^6),10)+1),INDEX(дес,MOD(TRUNC('[12]Сводник 2012г'!XFD1/10^7),10)))&amp;IF(MOD(TRUNC('[12]Сводник 2012г'!XFD1/10^7),10)&lt;&gt;1,INDEX(ед,MOD(TRUNC('[12]Сводник 2012г'!XFD1/10^6),10)+1),"")&amp;IF(MOD(TRUNC('[12]Сводник 2012г'!XFD1/10^6),1000),IF(MOD(TRUNC('[12]Сводник 2012г'!XFD1/10^7),10)=1,"миллионов ",VLOOKUP(MOD(TRUNC('[12]Сводник 2012г'!XFD1/10^6),10),мил,2)),"")&amp;INDEX(сот,MOD(TRUNC('[12]Сводник 2012г'!XFD1/10^5),10)+1)&amp;IF(MOD(TRUNC('[12]Сводник 2012г'!XFD1/10^4),10)=1,INDEX(дцать,MOD(TRUNC('[12]Сводник 2012г'!XFD1/10^3),10)+1),INDEX(дес,MOD(TRUNC('[12]Сводник 2012г'!XFD1/10^4),10)))&amp;IF(MOD(TRUNC('[12]Сводник 2012г'!XFD1/10^4),10)&lt;&gt;1,INDEX(ед,MOD(TRUNC('[12]Сводник 2012г'!XFD1/1000),10)+1),"")&amp;IF(MOD(TRUNC('[12]Сводник 2012г'!XFD1/1000),1000),IF(MOD(TRUNC('[12]Сводник 2012г'!XFD1/10^4),10)=1,"тысяч ",VLOOKUP(MOD(TRUNC('[12]Сводник 2012г'!XFD1/1000),10),тыс,2)),"")&amp;INDEX(сот,MOD(TRUNC('[12]Сводник 2012г'!XFD1/100),10)+1)&amp;IF(MOD(TRUNC('[12]Сводник 2012г'!XFD1/10),10)=1,INDEX(дцать,MOD(TRUNC('[12]Сводник 2012г'!XFD1),10)+1),INDEX(дес,MOD(TRUNC('[12]Сводник 2012г'!XFD1/10),10)))&amp;IF(TRUNC('[12]Сводник 2012г'!XFD1)=0,"ноль ",IF(MOD(TRUNC('[12]Сводник 2012г'!XFD1/10),10)&lt;&gt;1,INDEX(ед,MOD(TRUNC('[12]Сводник 2012г'!XFD1),10)+1),""))&amp;IF(MOD(TRUNC('[12]Сводник 2012г'!XFD1/10),10)=1,"рублей",VLOOKUP(MOD(TRUNC('[12]Сводник 2012г'!XFD1),10),aa,2))&amp;TEXT(TRUNC(('[12]Сводник 2012г'!XFD1-TRUNC('[12]Сводник 2012г'!XFD1)+0.00001)*100)," 00_ коп.")))&amp;MID(INDEX(сот,MOD(TRUNC('[12]Сводник 2012г'!XFD1/10^8),10)+1)&amp;IF(MOD(TRUNC('[12]Сводник 2012г'!XFD1/10^7),10)=1,INDEX(дцать,MOD(TRUNC('[12]Сводник 2012г'!XFD1/10^6),10)+1),INDEX(дес,MOD(TRUNC('[12]Сводник 2012г'!XFD1/10^7),10)))&amp;IF(MOD(TRUNC('[12]Сводник 2012г'!XFD1/10^7),10)&lt;&gt;1,INDEX(ед,MOD(TRUNC('[12]Сводник 2012г'!XFD1/10^6),10)+1),"")&amp;IF(MOD(TRUNC('[12]Сводник 2012г'!XFD1/10^6),1000),IF(MOD(TRUNC('[12]Сводник 2012г'!XFD1/10^7),10)=1,"миллионов ",VLOOKUP(MOD(TRUNC('[12]Сводник 2012г'!XFD1/10^6),10),мил,2)),"")&amp;INDEX(сот,MOD(TRUNC('[12]Сводник 2012г'!XFD1/10^5),10)+1)&amp;IF(MOD(TRUNC('[12]Сводник 2012г'!XFD1/10^4),10)=1,INDEX(дцать,MOD(TRUNC('[12]Сводник 2012г'!XFD1/10^3),10)+1),INDEX(дес,MOD(TRUNC('[12]Сводник 2012г'!XFD1/10^4),10)))&amp;IF(MOD(TRUNC('[12]Сводник 2012г'!XFD1/10^4),10)&lt;&gt;1,INDEX(ед,MOD(TRUNC('[12]Сводник 2012г'!XFD1/1000),10)+1),"")&amp;IF(MOD(TRUNC('[12]Сводник 2012г'!XFD1/1000),1000),IF(MOD(TRUNC('[12]Сводник 2012г'!XFD1/10^4),10)=1,"тысяч ",VLOOKUP(MOD(TRUNC('[12]Сводник 2012г'!XFD1/1000),10),тыс,2)),"")&amp;INDEX(сот,MOD(TRUNC('[12]Сводник 2012г'!XFD1/100),10)+1)&amp;IF(MOD(TRUNC('[12]Сводник 2012г'!XFD1/10),10)=1,INDEX(дцать,MOD(TRUNC('[12]Сводник 2012г'!XFD1),10)+1),INDEX(дес,MOD(TRUNC('[12]Сводник 2012г'!XFD1/10),10)))&amp;IF(TRUNC('[12]Сводник 2012г'!XFD1)=0,"ноль ",IF(MOD(TRUNC('[12]Сводник 2012г'!XFD1/10),10)&lt;&gt;1,INDEX(ед,MOD(TRUNC('[12]Сводник 2012г'!XFD1),10)+1),""))&amp;IF(MOD(TRUNC('[12]Сводник 2012г'!XFD1/10),10)=1,"рублей",VLOOKUP(MOD(TRUNC('[12]Сводник 2012г'!XFD1),10),aa,2))&amp;TEXT(TRUNC(('[12]Сводник 2012г'!XFD1-TRUNC('[12]Сводник 2012г'!XFD1)+0.00001)*100)," 00_ коп."),2,222)</definedName>
    <definedName name="rr">'[13]Пример расчета'!#REF!</definedName>
    <definedName name="rrrr">#REF!</definedName>
    <definedName name="SM">#REF!</definedName>
    <definedName name="SM_SM">#REF!</definedName>
    <definedName name="SM_STO">'[14]93-110'!#REF!</definedName>
    <definedName name="SM_STO_1">'[15]СМЕТА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sss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ime">#REF!</definedName>
    <definedName name="title">'[16]Огл. Графиков'!$B$2:$B$31</definedName>
    <definedName name="title_1">[17]ПЭО!$B$3</definedName>
    <definedName name="tt">#REF!</definedName>
    <definedName name="ttt">#REF!</definedName>
    <definedName name="tttt">#REF!</definedName>
    <definedName name="USA">[18]Шкаф!#REF!</definedName>
    <definedName name="USA_1">#REF!</definedName>
    <definedName name="uyu">#REF!</definedName>
    <definedName name="wrn.протокол." hidden="1">{#N/A,#N/A,FALSE,"Откр.вод.(осн.)"}</definedName>
    <definedName name="yuu">#REF!</definedName>
    <definedName name="yyy">#REF!</definedName>
    <definedName name="yyyyy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15">#REF!</definedName>
    <definedName name="А2">#REF!</definedName>
    <definedName name="а36">#REF!</definedName>
    <definedName name="а36___0">#REF!</definedName>
    <definedName name="а36___7">#REF!</definedName>
    <definedName name="ааа">#REF!</definedName>
    <definedName name="аааа">#REF!</definedName>
    <definedName name="ааааааа">'[8]Гр5(о)'!#REF!</definedName>
    <definedName name="ааааааааыфффф">#REF!</definedName>
    <definedName name="ав">#REF!</definedName>
    <definedName name="авав">[4]мсн!#REF!</definedName>
    <definedName name="авжддд">#REF!</definedName>
    <definedName name="авмиви">#REF!</definedName>
    <definedName name="авт">#REF!</definedName>
    <definedName name="Автомат">[19]Смета!#REF!</definedName>
    <definedName name="АнМ">'[20]Гр5(о)'!#REF!</definedName>
    <definedName name="апиаоп">[21]Смета!#REF!</definedName>
    <definedName name="аполпнщ">#REF!</definedName>
    <definedName name="апр">[22]топография!#REF!</definedName>
    <definedName name="аршщ">#REF!</definedName>
    <definedName name="АФС">[23]топография!#REF!</definedName>
    <definedName name="бббббббббб">[4]мсн!#REF!</definedName>
    <definedName name="бикбаю">#REF!</definedName>
    <definedName name="борбьроб">#REF!</definedName>
    <definedName name="быч">'[24]свод 2'!$A$7</definedName>
    <definedName name="в">#REF!</definedName>
    <definedName name="ва">#N/A</definedName>
    <definedName name="вава">[25]топография!#REF!</definedName>
    <definedName name="вап">#REF!</definedName>
    <definedName name="вв">[26]ПРОГНОЗ_1!#REF!</definedName>
    <definedName name="ввв">#REF!</definedName>
    <definedName name="ввввв">#REF!</definedName>
    <definedName name="ввввву" hidden="1">{#N/A,#N/A,FALSE,"Откр.вод.(осн.)"}</definedName>
    <definedName name="ввыв\">[4]мсн!#REF!</definedName>
    <definedName name="ветер">[27]Таблица!$O$23:$O$24</definedName>
    <definedName name="вика">#REF!</definedName>
    <definedName name="ВНИИСТ1">#REF!</definedName>
    <definedName name="Воздушные_линии">[27]Таблица!$B$6:$B$81</definedName>
    <definedName name="Восстановление_покрытий">[27]Таблица!$B$354:$B$358</definedName>
    <definedName name="вравар">#REF!</definedName>
    <definedName name="ВсегоЗП">#REF!</definedName>
    <definedName name="ВТ">#REF!</definedName>
    <definedName name="ВУКЕП">#REF!</definedName>
    <definedName name="вываыаыаы">#REF!</definedName>
    <definedName name="Выключатели" comment="Типы силовых выключателей">[27]Таблица!$B$479:$B$498</definedName>
    <definedName name="Вып_н_2003">'[16]Текущие цены'!#REF!</definedName>
    <definedName name="вып_н_2004">'[16]Текущие цены'!#REF!</definedName>
    <definedName name="Вып_ОФ_с_пц">[16]рабочий!$Y$202:$AP$224</definedName>
    <definedName name="Вып_оф_с_цпг">'[16]Текущие цены'!#REF!</definedName>
    <definedName name="Вып_с_новых_ОФ">[16]рабочий!$Y$277:$AP$299</definedName>
    <definedName name="Вычислительная_техника">[18]Коэфф1.!#REF!</definedName>
    <definedName name="Вычислительная_техника_1">#REF!</definedName>
    <definedName name="Г">'[28]свод 2'!$A$7</definedName>
    <definedName name="газ">'[29]свод 3'!$D$13</definedName>
    <definedName name="ггггггггггг">#REF!</definedName>
    <definedName name="гелог">#REF!</definedName>
    <definedName name="гео">#REF!</definedName>
    <definedName name="геол">[30]Смета!#REF!</definedName>
    <definedName name="геол.1">#REF!</definedName>
    <definedName name="Геол_Лазаревск">[31]топография!#REF!</definedName>
    <definedName name="геол1">#REF!</definedName>
    <definedName name="геоф">#REF!</definedName>
    <definedName name="Геофиз">#REF!</definedName>
    <definedName name="гид">[32]Смета!#REF!</definedName>
    <definedName name="Гидр">[33]топография!#REF!</definedName>
    <definedName name="Гидро">[34]топография!#REF!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[35]топография!#REF!</definedName>
    <definedName name="ГИП">#REF!</definedName>
    <definedName name="гнлгн">#REF!</definedName>
    <definedName name="год">#REF!</definedName>
    <definedName name="года">#REF!</definedName>
    <definedName name="График">"Диагр. 4"</definedName>
    <definedName name="гту">#REF!</definedName>
    <definedName name="гшшг">NA()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'[36]СметаСводная Рыб'!$C$13</definedName>
    <definedName name="дддд">[4]мсн!#REF!</definedName>
    <definedName name="ддддддддддд">#REF!</definedName>
    <definedName name="Демонтаж_ВЛ">[27]Таблица!$B$149:$B$169</definedName>
    <definedName name="Демонтаж_ВЛ_0_4_10_кВ_поопорно">[27]Таблица!$B$172:$B$179</definedName>
    <definedName name="Демонтаж_ж_б_опор_ВЛ_35_220_кВ__тыс._руб._за_1_м3">[27]Таблица!$B$182:$B$190</definedName>
    <definedName name="Демонтаж_зданий">[27]Таблица!#REF!</definedName>
    <definedName name="Демонтаж_оборудования_ПС">[27]Таблица!$B$612:$B$663</definedName>
    <definedName name="Демонтаж_стальных_опор_ВЛ_35_220_кВ__тыс._руб._за_1_т">[27]Таблица!$B$193:$B$201</definedName>
    <definedName name="дес">{"","двадцать ","тридцать ","сорок ","пятьдесят ","шестьдесят ","семьдесят ","восемьдесят ","девяносто "}</definedName>
    <definedName name="Дефл_ц_пред_год">'[16]Текущие цены'!$AT$36:$BK$58</definedName>
    <definedName name="Дефлятор">#REF!</definedName>
    <definedName name="Дефлятор_годовой">'[16]Текущие цены'!$Y$4:$AP$27</definedName>
    <definedName name="Дефлятор_цепной">'[16]Текущие цены'!$Y$36:$AP$58</definedName>
    <definedName name="Диск">#REF!</definedName>
    <definedName name="Длинна_границы">#REF!</definedName>
    <definedName name="Длинна_трассы">#REF!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>[18]Коэфф1.!#REF!</definedName>
    <definedName name="Доп._оборудование_1">#REF!</definedName>
    <definedName name="Доп_оборуд">#REF!</definedName>
    <definedName name="Дорога">[18]Шкаф!#REF!</definedName>
    <definedName name="Дорога_1">#REF!</definedName>
    <definedName name="ДС">#REF!</definedName>
    <definedName name="ДСК">[37]топография!#REF!</definedName>
    <definedName name="ДСК_">[38]топография!#REF!</definedName>
    <definedName name="ДСК1">[35]топография!#REF!</definedName>
    <definedName name="дтс">'[39]СметаСводная Рыб'!$C$13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>#REF!</definedName>
    <definedName name="Е11">#REF!</definedName>
    <definedName name="ед">{"","один ","два ","три ","четыре ","пять ","шесть ","семь ","восемь ","девять "}</definedName>
    <definedName name="ее">'[36]СметаСводная Рыб'!$C$9</definedName>
    <definedName name="ееее">#REF!</definedName>
    <definedName name="жд">#REF!</definedName>
    <definedName name="жжж">#REF!</definedName>
    <definedName name="жпф">#REF!</definedName>
    <definedName name="Заказчик">#REF!</definedName>
    <definedName name="Закрытые_подстанции_в_целом">[27]Таблица!$B$409:$B$418</definedName>
    <definedName name="Затраты_на_вырубку_просеки">[27]Таблица!$B$109:$B$112</definedName>
    <definedName name="Затраты_на_устройство_лежневых_дорог">[27]Таблица!$B$113:$B$122</definedName>
    <definedName name="Здания_КРУЭ__ЗРУ__укомплектованных_оборудованием">[27]Таблица!$B$694:$B$697</definedName>
    <definedName name="зз">#REF!</definedName>
    <definedName name="зззз">[4]мсн!#REF!</definedName>
    <definedName name="ЗИП_Всего">'[18]Прайс лист'!#REF!</definedName>
    <definedName name="ЗИП_Всего_1">#REF!</definedName>
    <definedName name="Зоны">[27]Регионы!$HN$5:$IQ$5</definedName>
    <definedName name="ЗП">#REF!</definedName>
    <definedName name="и">#REF!</definedName>
    <definedName name="И_т_">[4]мсн!#REF!</definedName>
    <definedName name="изыск">#REF!</definedName>
    <definedName name="ии">[4]мсн!#REF!</definedName>
    <definedName name="иии">#REF!</definedName>
    <definedName name="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нф_МЭРТ">#REF!</definedName>
    <definedName name="инф_СИБ">#REF!</definedName>
    <definedName name="инф_ТНК">#REF!</definedName>
    <definedName name="ИПусто">#REF!</definedName>
    <definedName name="ИТ">[4]мсн!#REF!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йй">[4]мсн!#REF!</definedName>
    <definedName name="йййй">#REF!</definedName>
    <definedName name="йцйц">NA()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[18]Коэфф1.!#REF!</definedName>
    <definedName name="Кабели_1">#REF!</definedName>
    <definedName name="Кабельные_линии">[27]Таблица!$B$205:$B$339</definedName>
    <definedName name="кака">#REF!</definedName>
    <definedName name="калплан">#REF!</definedName>
    <definedName name="Категория_сложности">#REF!</definedName>
    <definedName name="Кварталы">[27]Регионы!$B$154:$B$182</definedName>
    <definedName name="кгкг">#REF!</definedName>
    <definedName name="кеке">#REF!</definedName>
    <definedName name="КИП">#REF!</definedName>
    <definedName name="КИПиавтом">#REF!</definedName>
    <definedName name="кк">#REF!</definedName>
    <definedName name="ккк">#REF!</definedName>
    <definedName name="книга" hidden="1">{#N/A,#N/A,FALSE,"Откр.вод.(осн.)"}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'[40]СметаСводная Колпино'!$C$5</definedName>
    <definedName name="ком">[41]топография!#REF!</definedName>
    <definedName name="ком___0">[42]топография!#REF!</definedName>
    <definedName name="Командировочные_расходы">#REF!</definedName>
    <definedName name="Компенсаторы">[27]Таблица!$B$544:$B$559</definedName>
    <definedName name="Комплектные_трансформаторные_устройства">[27]Таблица!$B$132:$B$146</definedName>
    <definedName name="Контроллер">[18]Коэфф1.!#REF!</definedName>
    <definedName name="Контроллер_1">#REF!</definedName>
    <definedName name="Коэффициент">#REF!</definedName>
    <definedName name="Кра">[43]СметаСводная!$E$6</definedName>
    <definedName name="кс2_произв">#REF!</definedName>
    <definedName name="кс3_ГТУ_произв">#REF!</definedName>
    <definedName name="кс3_ЭД_произв">#REF!</definedName>
    <definedName name="ктп">#REF!</definedName>
    <definedName name="куку">#REF!</definedName>
    <definedName name="Курс">[18]Коэфф1.!$E$23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">#REF!</definedName>
    <definedName name="лд">#REF!</definedName>
    <definedName name="ленин">#REF!</definedName>
    <definedName name="лл">#REF!</definedName>
    <definedName name="ллдж">#REF!</definedName>
    <definedName name="ллл">#REF!</definedName>
    <definedName name="лллллллллллл">#REF!</definedName>
    <definedName name="лп">#REF!</definedName>
    <definedName name="м">#REF!</definedName>
    <definedName name="М1">[44]ПРОГНОЗ_1!#REF!</definedName>
    <definedName name="Мак">[45]сводная!$D$7</definedName>
    <definedName name="Метео">#REF!</definedName>
    <definedName name="МетеорУТ">[35]топография!#REF!</definedName>
    <definedName name="мж1">'[46]СметаСводная 1 оч'!$D$6</definedName>
    <definedName name="мил">{0,"миллионов ";1,"миллион ";2,"миллиона ";5,"миллионов "}</definedName>
    <definedName name="мин">#REF!</definedName>
    <definedName name="Министерство_транспорта__связи_и_автомобильных_дорог_Самарской_области">#REF!</definedName>
    <definedName name="мит">#REF!</definedName>
    <definedName name="митюгов">'[47]Данные для расчёта сметы'!$J$33</definedName>
    <definedName name="мичм">[48]сводная!$D$7</definedName>
    <definedName name="ммммммм">[4]мсн!#REF!</definedName>
    <definedName name="МММММММММ">#REF!</definedName>
    <definedName name="Модель2">#REF!</definedName>
    <definedName name="Мониторинг1">'[49]Гр5(о)'!#REF!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[50]свод!$A$7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'[51]См 1 наруж.водопровод'!$D$6</definedName>
    <definedName name="нн">#REF!</definedName>
    <definedName name="нннн">#REF!</definedName>
    <definedName name="новые_ОФ_2003">[16]рабочий!$F$305:$W$327</definedName>
    <definedName name="новые_ОФ_2004">[16]рабочий!$F$335:$W$357</definedName>
    <definedName name="новые_ОФ_а_всего">[16]рабочий!$F$767:$V$789</definedName>
    <definedName name="новые_ОФ_всего">[16]рабочий!$F$1331:$V$1353</definedName>
    <definedName name="новые_ОФ_п_всего">[16]рабочий!$F$1293:$V$1315</definedName>
    <definedName name="ном_фид">#REF!</definedName>
    <definedName name="Номер_договора">#REF!</definedName>
    <definedName name="номер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1">'ОСР _форма'!$A$1:$H$57</definedName>
    <definedName name="_xlnm.Print_Area" localSheetId="0">'Сводка затрат_форма'!$A$1:$C$32</definedName>
    <definedName name="_xlnm.Print_Area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[52]топография!#REF!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'[39]СметаСводная Рыб'!$C$9</definedName>
    <definedName name="окраска_05">[16]окраска!$C$7:$Z$30</definedName>
    <definedName name="окраска_06">[16]окраска!$C$35:$Z$58</definedName>
    <definedName name="окраска_07">[16]окраска!$C$63:$Z$86</definedName>
    <definedName name="окраска_08">[16]окраска!$C$91:$Z$114</definedName>
    <definedName name="окраска_09">[16]окраска!$C$119:$Z$142</definedName>
    <definedName name="окраска_10">[16]окраска!$C$147:$Z$170</definedName>
    <definedName name="окраска_11">[16]окраска!$C$175:$Z$198</definedName>
    <definedName name="окраска_12">[16]окраска!$C$203:$Z$226</definedName>
    <definedName name="окраска_13">[16]окраска!$C$231:$Z$254</definedName>
    <definedName name="окраска_14">[16]окраска!$C$259:$Z$282</definedName>
    <definedName name="окраска_15">[16]окраска!$C$287:$Z$310</definedName>
    <definedName name="омр">[4]мсн!#REF!</definedName>
    <definedName name="онао">#REF!</definedName>
    <definedName name="оо">'[53]свод 2'!$D$10</definedName>
    <definedName name="ооо">#REF!</definedName>
    <definedName name="оооо">[4]мсн!#REF!</definedName>
    <definedName name="ооооооо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оры">#REF!</definedName>
    <definedName name="опрпрпрррррррррр">[54]Таблица!$B$173:$B$180</definedName>
    <definedName name="орп">[55]Смета!#REF!</definedName>
    <definedName name="ОРУ_по_блочным_и_мостиковым_схемам">[27]Таблица!$B$465:$B$476</definedName>
    <definedName name="Основание">#REF!</definedName>
    <definedName name="Отвод_земель_ПС_20">[27]Таблица!$B$666:$B$672</definedName>
    <definedName name="Отвод_земель_ПС_35_220">[27]Таблица!$B$675:$B$692</definedName>
    <definedName name="Открытые_подстанции_35_220_кВ_в_целом__элегазовое_и_зарубежное_оборудование">[27]Таблица!$B$388:$B$406</definedName>
    <definedName name="Открытые_подстанции_в_целом">[27]Таблица!$B$367:$B$385</definedName>
    <definedName name="Отчетный_период__учет_выполненных_работ">#REF!</definedName>
    <definedName name="ОФ_а_с_пц">[16]рабочий!$CI$121:$CY$143</definedName>
    <definedName name="оф_н_а_2003_пц">'[16]Текущие цены'!#REF!</definedName>
    <definedName name="оф_н_а_2004">'[16]Текущие цены'!#REF!</definedName>
    <definedName name="оьпр">#REF!</definedName>
    <definedName name="п">#REF!</definedName>
    <definedName name="п_">#REF!</definedName>
    <definedName name="Пи">#REF!</definedName>
    <definedName name="Пи_">#REF!</definedName>
    <definedName name="письмо_1">#REF!</definedName>
    <definedName name="план">[35]топография!#REF!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а">#REF!</definedName>
    <definedName name="Под_напр_ВЛ">[27]Таблица!$O$30</definedName>
    <definedName name="Под_напр_КЛ">[27]Таблица!$P$30</definedName>
    <definedName name="Подвеска_ВОЛС_на_существующих_опорах">[27]Таблица!$B$125:$B$129</definedName>
    <definedName name="ПОКАЗАТЕЛИ_ДОЛГОСР.ПРОГНОЗА">'[3]ИПЦ2002-2004'!#REF!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>[27]Таблица!$B$445:$B$450</definedName>
    <definedName name="Постоянная_часть_открытых_ПС">[27]Таблица!$B$433:$B$442</definedName>
    <definedName name="Постоянный_отвод_земель_ВЛ">[27]Таблица!$B$88:$B$106</definedName>
    <definedName name="Постоянный_отвод_земель_под_КЛ">[27]Таблица!$B$715:$B$718</definedName>
    <definedName name="ПОТР._РЫНОКДП">'[3]1999'!#REF!</definedName>
    <definedName name="Потреб_вып_всего">'[16]Текущие цены'!#REF!</definedName>
    <definedName name="Потреб_вып_оф_н_цпг">'[16]Текущие цены'!#REF!</definedName>
    <definedName name="пп">#REF!</definedName>
    <definedName name="ппп">[4]мсн!#REF!</definedName>
    <definedName name="пппп">'[56]2002(v1)'!#REF!</definedName>
    <definedName name="пр">#REF!</definedName>
    <definedName name="прапоалад">[57]топография!#REF!</definedName>
    <definedName name="приб">[58]сводная!$E$10</definedName>
    <definedName name="Прикладное_ПО">#REF!</definedName>
    <definedName name="прим">[59]СметаСводная!$C$7</definedName>
    <definedName name="про">#REF!</definedName>
    <definedName name="пробная">#REF!</definedName>
    <definedName name="пробная\">#REF!</definedName>
    <definedName name="Проверил">#REF!</definedName>
    <definedName name="Прогноз_Вып_пц">[16]рабочий!$Y$240:$AP$262</definedName>
    <definedName name="Прогноз_вып_цпг">'[16]Текущие цены'!#REF!</definedName>
    <definedName name="Прогноз97">[60]ПРОГНОЗ_1!#REF!</definedName>
    <definedName name="проект">'[61]СметаСводная павильон'!$D$6</definedName>
    <definedName name="Прокладка_ВОЛС_в_траншее">[27]Таблица!$B$361:$B$363</definedName>
    <definedName name="Противоаварийная_автоматика_ПС">[27]Таблица!$B$453:$B$462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[18]Коэфф1.!#REF!</definedName>
    <definedName name="прпр_1">#REF!</definedName>
    <definedName name="псков">[62]свод!$E$10</definedName>
    <definedName name="р">#REF!</definedName>
    <definedName name="Разработка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_реконструкции">[27]Таблица!$M$7:$M$8</definedName>
    <definedName name="Расширение_ПС">[27]Таблица!$M$9:$M$10</definedName>
    <definedName name="РД">#REF!</definedName>
    <definedName name="Реакторы">[27]Таблица!$B$562:$B$609</definedName>
    <definedName name="Регионы" comment="Наименования регионов РФ">[27]Регионы!$B$6:$B$90</definedName>
    <definedName name="регионы2">[54]Регионы!$B$6:$B$91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'[63]СметаСводная снег'!$E$7</definedName>
    <definedName name="рол">[57]топография!#REF!</definedName>
    <definedName name="ролл">#REF!</definedName>
    <definedName name="рпв">#REF!</definedName>
    <definedName name="рппра">{"","стоz","двестиz","тристаz","четырестаz","пятьсотz","шестьсотz","семьсотz","восемьсотz","девятьсотz"}</definedName>
    <definedName name="ррп">#REF!</definedName>
    <definedName name="ррр">#REF!</definedName>
    <definedName name="Руководитель">#REF!</definedName>
    <definedName name="ручей">#REF!</definedName>
    <definedName name="с">#REF!</definedName>
    <definedName name="саве">#REF!</definedName>
    <definedName name="савепр">#REF!</definedName>
    <definedName name="сам">#REF!</definedName>
    <definedName name="Свод">#REF!</definedName>
    <definedName name="свод1">[64]топография!#REF!</definedName>
    <definedName name="сводИИ">[22]топография!#REF!</definedName>
    <definedName name="сводная">#REF!</definedName>
    <definedName name="СводнУТ">[35]топография!#REF!</definedName>
    <definedName name="СводУТ">#REF!</definedName>
    <definedName name="Сейсмика_зданий">[27]Таблица!$R$26:$R$28</definedName>
    <definedName name="Сейсмика_линий">[27]Таблица!$O$26:$O$28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нижение_стоимости_двухцепной_ВЛ">[27]Таблица!#REF!</definedName>
    <definedName name="Согласование">#REF!</definedName>
    <definedName name="Составил">#REF!</definedName>
    <definedName name="Составитель">#REF!</definedName>
    <definedName name="сот">{"","сто ","двести ","триста ","четыреста ","пятьсот ","шестьсот ","семьсот ","восемьсот ","девятьсот "}</definedName>
    <definedName name="СП1">[5]Обновление!#REF!</definedName>
    <definedName name="ссс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имость_специальных_переходов">[27]Таблица!$B$344:$B$351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схема">[7]ПРОГНОЗ_1!#REF!</definedName>
    <definedName name="схема1">'[16]Текущие цены'!#REF!</definedName>
    <definedName name="т">'[36]СметаСводная Рыб'!$C$13</definedName>
    <definedName name="Таблица_индексов">[27]Регионы!$B$99:$O$182</definedName>
    <definedName name="Территориальная_поправка_к_ТЕР">#REF!</definedName>
    <definedName name="Тип_ПС">[27]Таблица!$B$700:$B$701</definedName>
    <definedName name="топ1">#REF!</definedName>
    <definedName name="топ2">#REF!</definedName>
    <definedName name="топо">#REF!</definedName>
    <definedName name="топогр">[19]Смета!#REF!</definedName>
    <definedName name="топогр1">#REF!</definedName>
    <definedName name="топограф">#REF!</definedName>
    <definedName name="Трансформаторы">[27]Таблица!$B$501:$B$541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тт">#REF!</definedName>
    <definedName name="тттттттттттт">#REF!</definedName>
    <definedName name="тывоирва">#REF!</definedName>
    <definedName name="тыс">{0,"тысяч ";1,"тысяча ";2,"тысячи ";5,"тысяч "}</definedName>
    <definedName name="тьбю">#REF!</definedName>
    <definedName name="тьмтиб">#REF!</definedName>
    <definedName name="У_п_р_">[4]мсн!#REF!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пр">[4]мсн!#REF!</definedName>
    <definedName name="УРС">[27]Таблица!#REF!</definedName>
    <definedName name="Условия_ВЛ">[27]Таблица!$O$13:$O$17</definedName>
    <definedName name="Условия_КЛ">[27]Таблица!$P$15</definedName>
    <definedName name="уу">'[36]СметаСводная Рыб'!$C$13</definedName>
    <definedName name="уууу">[4]мсн!#REF!</definedName>
    <definedName name="ууууу">[4]мсн!#REF!</definedName>
    <definedName name="ууууууууууу">#REF!</definedName>
    <definedName name="уцуц">#REF!</definedName>
    <definedName name="Участок">#REF!</definedName>
    <definedName name="ф">#REF!</definedName>
    <definedName name="Ф_">#REF!</definedName>
    <definedName name="ф1">#REF!</definedName>
    <definedName name="фед">'[24]свод 2'!$C$10</definedName>
    <definedName name="финансирование">#REF!</definedName>
    <definedName name="фо_а_н_пц">[16]рабочий!$AR$240:$BI$263</definedName>
    <definedName name="фо_а_с_пц">[16]рабочий!$AS$202:$BI$224</definedName>
    <definedName name="фо_н_03">[16]рабочий!$X$305:$X$327</definedName>
    <definedName name="фо_н_04">[16]рабочий!$X$335:$X$357</definedName>
    <definedName name="фф">'[65]Гр5(о)'!#REF!</definedName>
    <definedName name="ффф">#REF!</definedName>
    <definedName name="фффф">#REF!</definedName>
    <definedName name="ффыв">#REF!</definedName>
    <definedName name="фыв">#REF!</definedName>
    <definedName name="х">[5]Обновление!#REF!</definedName>
    <definedName name="хх">#REF!</definedName>
    <definedName name="хххх">#REF!</definedName>
    <definedName name="хххххх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ц">#REF!</definedName>
    <definedName name="цы">#REF!</definedName>
    <definedName name="чс">#REF!</definedName>
    <definedName name="чть">#REF!</definedName>
    <definedName name="ччччч">#REF!</definedName>
    <definedName name="ЧЧЧЧЧЧ" hidden="1">[0]!Header1-1 &amp; "." &amp; MAX(1,COUNTA(INDEX(#REF!,MATCH([0]!Header1-1,#REF!,FALSE)):#REF!))</definedName>
    <definedName name="Шкафы_ТМ">#REF!</definedName>
    <definedName name="шлд">'[66]93-110'!#REF!</definedName>
    <definedName name="шш">#REF!</definedName>
    <definedName name="шшшш">#REF!</definedName>
    <definedName name="шшшшшшш">[4]мсн!#REF!</definedName>
    <definedName name="шщззхъх">#REF!</definedName>
    <definedName name="щщ">#REF!</definedName>
    <definedName name="щщщщ">#REF!</definedName>
    <definedName name="щщщщщщщщщщщщщ">#REF!</definedName>
    <definedName name="ъхз">#REF!</definedName>
    <definedName name="ЫВGGGGGGGGGGGGGGG">#REF!</definedName>
    <definedName name="ыы">[67]свод!$A$7</definedName>
    <definedName name="ыыы">{0,"рублей";1,"рубль";2,"рубля";5,"рублей"}</definedName>
    <definedName name="ыыыы">[4]мсн!#REF!</definedName>
    <definedName name="ььь">#REF!</definedName>
    <definedName name="э">#REF!</definedName>
    <definedName name="эд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[57]топография!#REF!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леСи">[68]Коэфф1.!$E$7</definedName>
    <definedName name="ЭлеСи_1">#REF!</definedName>
    <definedName name="ЭЛСИ_Т">#REF!</definedName>
    <definedName name="эээ">[4]мсн!#REF!</definedName>
    <definedName name="ю_">#REF!</definedName>
    <definedName name="юж">#REF!</definedName>
    <definedName name="юююю">#REF!</definedName>
    <definedName name="я" hidden="1">{#N/A,#N/A,FALSE,"Откр.вод.(осн.)"}</definedName>
    <definedName name="яя">#REF!</definedName>
    <definedName name="яяя">#REF!</definedName>
    <definedName name="Я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2" l="1"/>
  <c r="F45" i="2"/>
  <c r="E45" i="2"/>
  <c r="H44" i="2"/>
  <c r="H45" i="2" s="1"/>
  <c r="A8" i="2"/>
  <c r="H16" i="2" l="1"/>
  <c r="H17" i="2"/>
  <c r="H18" i="2"/>
  <c r="H19" i="2"/>
  <c r="D20" i="2"/>
  <c r="E20" i="2"/>
  <c r="F20" i="2"/>
  <c r="G20" i="2"/>
  <c r="G26" i="2" s="1"/>
  <c r="H22" i="2"/>
  <c r="H23" i="2"/>
  <c r="F25" i="2"/>
  <c r="E25" i="2"/>
  <c r="H24" i="2"/>
  <c r="D25" i="2"/>
  <c r="G25" i="2"/>
  <c r="H28" i="2"/>
  <c r="H29" i="2"/>
  <c r="H30" i="2"/>
  <c r="D31" i="2"/>
  <c r="E31" i="2"/>
  <c r="F31" i="2"/>
  <c r="G31" i="2"/>
  <c r="H34" i="2"/>
  <c r="H35" i="2"/>
  <c r="D36" i="2"/>
  <c r="E36" i="2"/>
  <c r="F36" i="2"/>
  <c r="G36" i="2"/>
  <c r="H40" i="2"/>
  <c r="D41" i="2"/>
  <c r="E41" i="2"/>
  <c r="F41" i="2"/>
  <c r="D45" i="2"/>
  <c r="H20" i="2" l="1"/>
  <c r="F26" i="2"/>
  <c r="F32" i="2" s="1"/>
  <c r="F37" i="2" s="1"/>
  <c r="F42" i="2" s="1"/>
  <c r="F46" i="2" s="1"/>
  <c r="F47" i="2" s="1"/>
  <c r="F48" i="2" s="1"/>
  <c r="G32" i="2"/>
  <c r="H36" i="2"/>
  <c r="H25" i="2"/>
  <c r="H26" i="2" s="1"/>
  <c r="G41" i="2"/>
  <c r="H41" i="2" s="1"/>
  <c r="D26" i="2"/>
  <c r="H39" i="2"/>
  <c r="E26" i="2"/>
  <c r="E32" i="2" s="1"/>
  <c r="E37" i="2" s="1"/>
  <c r="E42" i="2" s="1"/>
  <c r="E46" i="2" s="1"/>
  <c r="E47" i="2" s="1"/>
  <c r="E48" i="2" s="1"/>
  <c r="G37" i="2"/>
  <c r="G42" i="2" s="1"/>
  <c r="G46" i="2" s="1"/>
  <c r="G47" i="2" s="1"/>
  <c r="G48" i="2" s="1"/>
  <c r="D32" i="2"/>
  <c r="D37" i="2" s="1"/>
  <c r="D42" i="2" s="1"/>
  <c r="D46" i="2" s="1"/>
  <c r="H31" i="2"/>
  <c r="H32" i="2" s="1"/>
  <c r="H37" i="2" s="1"/>
  <c r="D47" i="2" l="1"/>
  <c r="D48" i="2" s="1"/>
  <c r="H42" i="2"/>
  <c r="H46" i="2" s="1"/>
  <c r="H47" i="2" s="1"/>
  <c r="H48" i="2" s="1"/>
</calcChain>
</file>

<file path=xl/sharedStrings.xml><?xml version="1.0" encoding="utf-8"?>
<sst xmlns="http://schemas.openxmlformats.org/spreadsheetml/2006/main" count="61" uniqueCount="53">
  <si>
    <t>НДС - 20.0 %</t>
  </si>
  <si>
    <t/>
  </si>
  <si>
    <t xml:space="preserve">Непредвиденные затраты </t>
  </si>
  <si>
    <t>Непредвиденные затраты</t>
  </si>
  <si>
    <t>Итого по Главе 12</t>
  </si>
  <si>
    <t>Глава 12. Проектные и изыскательские работы</t>
  </si>
  <si>
    <t>Итого по Главам 1-10</t>
  </si>
  <si>
    <t>Итого по Главе 10</t>
  </si>
  <si>
    <t>Глава 10. Содержание службы заказчика. Строительный контроль</t>
  </si>
  <si>
    <t>Итого по Главам 1-9</t>
  </si>
  <si>
    <t>Итого по Главе 9</t>
  </si>
  <si>
    <t>Глава 9. Прочие работы и затраты</t>
  </si>
  <si>
    <t>Итого по Главам 1-7</t>
  </si>
  <si>
    <t>Итого по Главе 2</t>
  </si>
  <si>
    <t>Глава 2. Основные объекты строительства</t>
  </si>
  <si>
    <t>Итого по Главе 1</t>
  </si>
  <si>
    <t>Глава 1. Подготовка территории строительства</t>
  </si>
  <si>
    <t>прочих затрат</t>
  </si>
  <si>
    <t>оборудования, мебели и инвентаря</t>
  </si>
  <si>
    <t>монтажных работ</t>
  </si>
  <si>
    <t>строительных работ</t>
  </si>
  <si>
    <t>Общая сметная стоимость</t>
  </si>
  <si>
    <t>Сметная стоимость</t>
  </si>
  <si>
    <t>Наименование локальных сметных расчетов (смет), затрат</t>
  </si>
  <si>
    <t>Обоснование</t>
  </si>
  <si>
    <t>№ п/п</t>
  </si>
  <si>
    <t>Составлен в текущих ценах 2023г.</t>
  </si>
  <si>
    <t>(наименование стройки)</t>
  </si>
  <si>
    <t>Объектов производственного назначения, руб.</t>
  </si>
  <si>
    <t>Наименование затрат</t>
  </si>
  <si>
    <t>Заказчик:</t>
  </si>
  <si>
    <t>Генеральный директор</t>
  </si>
  <si>
    <t>АО «Энергосервис Волги»</t>
  </si>
  <si>
    <t>Подрядчик:</t>
  </si>
  <si>
    <t>____________________М.К. Проскуркин</t>
  </si>
  <si>
    <t>к договору подряда № _______________ от _____________ г.</t>
  </si>
  <si>
    <t>ОБЪЕКТНЫЙ СМЕТНЫЙ РАСЧЕТ № 1</t>
  </si>
  <si>
    <t>(наименование объекта)</t>
  </si>
  <si>
    <t xml:space="preserve">класса напряжения 0,22 (0,4) кВ (Приборы учета - 128 шт.)" </t>
  </si>
  <si>
    <t>для нужд АО "Энергосервис Волги".</t>
  </si>
  <si>
    <t xml:space="preserve"> с Федеральным законом от 27.12.2018 № 522-ФЗ при истечении МПИ</t>
  </si>
  <si>
    <t xml:space="preserve"> или срока эксплуатации, при отсутствии прибора учета у потребителя</t>
  </si>
  <si>
    <t xml:space="preserve">в г.Саратове и г Балаково по объекту:" Установка приборов учета в соответствии </t>
  </si>
  <si>
    <t xml:space="preserve">на строительно-монтажные работы по установке приборов учета </t>
  </si>
  <si>
    <t>СВОДКА ЗАТРАТ</t>
  </si>
  <si>
    <t>Приложение № 2</t>
  </si>
  <si>
    <t>к Договору № ______________________от _____________________________</t>
  </si>
  <si>
    <t>«Установка приборов учета в соответствии с Федеральным законом от 27.12.2018 № 522–ФЗ при истечении МПИ или срока эксплуатации, при отсутствии прибора учета у потребителя класса напряжения 0,22 (0,4) кВ (Приборы учета – 128 шт.)»</t>
  </si>
  <si>
    <t xml:space="preserve">Приложение № 2.1  </t>
  </si>
  <si>
    <t>Итого по Главам 1-12</t>
  </si>
  <si>
    <t>Итого непредвиденные затраты</t>
  </si>
  <si>
    <t>Итого с непредвиденными затратами</t>
  </si>
  <si>
    <t>Всего по сводному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</si>
</sst>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##\ ###\ ###\ ##0.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1F497D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6" fillId="0" borderId="0"/>
  </cellStyleXfs>
  <cellXfs count="59">
    <xf numFmtId="0" fontId="0" fillId="0" borderId="0" xfId="0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right" vertical="center"/>
    </xf>
    <xf numFmtId="0" fontId="7" fillId="0" borderId="0" xfId="0" applyFont="1"/>
    <xf numFmtId="0" fontId="9" fillId="0" borderId="0" xfId="0" applyFont="1"/>
    <xf numFmtId="0" fontId="10" fillId="0" borderId="0" xfId="3" applyFont="1"/>
    <xf numFmtId="0" fontId="11" fillId="0" borderId="0" xfId="2" applyFont="1" applyFill="1" applyAlignment="1">
      <alignment horizontal="right" vertical="center"/>
    </xf>
    <xf numFmtId="0" fontId="12" fillId="0" borderId="0" xfId="1" applyFont="1" applyFill="1" applyAlignment="1">
      <alignment vertical="center"/>
    </xf>
    <xf numFmtId="0" fontId="13" fillId="0" borderId="0" xfId="1" applyFont="1" applyFill="1" applyAlignment="1">
      <alignment vertical="center"/>
    </xf>
    <xf numFmtId="0" fontId="12" fillId="0" borderId="0" xfId="2" applyFont="1" applyFill="1" applyAlignment="1">
      <alignment horizontal="left" vertical="center"/>
    </xf>
    <xf numFmtId="0" fontId="12" fillId="0" borderId="0" xfId="2" applyFont="1" applyFill="1" applyBorder="1" applyAlignment="1">
      <alignment horizontal="left" vertical="center"/>
    </xf>
    <xf numFmtId="0" fontId="14" fillId="0" borderId="0" xfId="2" applyFont="1" applyFill="1" applyAlignment="1">
      <alignment horizontal="center" vertical="center"/>
    </xf>
    <xf numFmtId="0" fontId="12" fillId="0" borderId="2" xfId="4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4" fontId="11" fillId="0" borderId="1" xfId="2" applyNumberFormat="1" applyFont="1" applyFill="1" applyBorder="1" applyAlignment="1">
      <alignment vertical="center" wrapText="1"/>
    </xf>
    <xf numFmtId="165" fontId="12" fillId="0" borderId="1" xfId="2" applyNumberFormat="1" applyFont="1" applyFill="1" applyBorder="1" applyAlignment="1">
      <alignment horizontal="right" vertical="center" wrapText="1"/>
    </xf>
    <xf numFmtId="0" fontId="12" fillId="0" borderId="1" xfId="2" applyFont="1" applyFill="1" applyBorder="1" applyAlignment="1">
      <alignment horizontal="left" vertical="center" wrapText="1"/>
    </xf>
    <xf numFmtId="165" fontId="12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vertical="center" wrapText="1"/>
    </xf>
    <xf numFmtId="165" fontId="11" fillId="0" borderId="1" xfId="2" applyNumberFormat="1" applyFont="1" applyFill="1" applyBorder="1" applyAlignment="1">
      <alignment horizontal="center" vertical="center" wrapText="1"/>
    </xf>
    <xf numFmtId="165" fontId="11" fillId="2" borderId="1" xfId="2" applyNumberFormat="1" applyFont="1" applyFill="1" applyBorder="1" applyAlignment="1">
      <alignment horizontal="center" vertical="center" wrapText="1"/>
    </xf>
    <xf numFmtId="2" fontId="12" fillId="0" borderId="0" xfId="1" applyNumberFormat="1" applyFont="1" applyFill="1" applyAlignment="1">
      <alignment vertical="center"/>
    </xf>
    <xf numFmtId="4" fontId="12" fillId="0" borderId="0" xfId="1" applyNumberFormat="1" applyFont="1" applyFill="1" applyAlignment="1">
      <alignment vertical="center"/>
    </xf>
    <xf numFmtId="164" fontId="12" fillId="0" borderId="0" xfId="1" applyNumberFormat="1" applyFont="1" applyFill="1" applyAlignment="1">
      <alignment vertical="center"/>
    </xf>
    <xf numFmtId="0" fontId="12" fillId="0" borderId="1" xfId="2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right" vertical="center"/>
    </xf>
    <xf numFmtId="0" fontId="12" fillId="0" borderId="6" xfId="2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left" vertical="center" wrapText="1"/>
    </xf>
    <xf numFmtId="0" fontId="8" fillId="0" borderId="0" xfId="0" applyFont="1"/>
    <xf numFmtId="0" fontId="15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center" vertical="center"/>
    </xf>
    <xf numFmtId="0" fontId="11" fillId="0" borderId="3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/>
    </xf>
    <xf numFmtId="0" fontId="11" fillId="0" borderId="0" xfId="2" applyFont="1" applyFill="1" applyAlignment="1">
      <alignment horizontal="right" vertical="center"/>
    </xf>
    <xf numFmtId="0" fontId="12" fillId="0" borderId="0" xfId="2" applyFont="1" applyFill="1" applyBorder="1" applyAlignment="1">
      <alignment horizontal="right" vertical="center"/>
    </xf>
    <xf numFmtId="0" fontId="12" fillId="0" borderId="1" xfId="2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0" fontId="11" fillId="0" borderId="9" xfId="2" quotePrefix="1" applyFont="1" applyFill="1" applyBorder="1" applyAlignment="1">
      <alignment horizontal="left" vertical="center" wrapText="1"/>
    </xf>
    <xf numFmtId="4" fontId="12" fillId="0" borderId="10" xfId="2" applyNumberFormat="1" applyFont="1" applyFill="1" applyBorder="1" applyAlignment="1">
      <alignment horizontal="center" vertical="center" wrapText="1"/>
    </xf>
    <xf numFmtId="0" fontId="12" fillId="0" borderId="11" xfId="2" applyFont="1" applyFill="1" applyBorder="1" applyAlignment="1">
      <alignment horizontal="center" vertical="center" wrapText="1"/>
    </xf>
    <xf numFmtId="0" fontId="12" fillId="0" borderId="12" xfId="2" applyFont="1" applyFill="1" applyBorder="1" applyAlignment="1">
      <alignment horizontal="left" vertical="center" wrapText="1"/>
    </xf>
    <xf numFmtId="0" fontId="7" fillId="0" borderId="13" xfId="0" applyFont="1" applyBorder="1"/>
    <xf numFmtId="49" fontId="12" fillId="0" borderId="2" xfId="2" applyNumberFormat="1" applyFont="1" applyFill="1" applyBorder="1" applyAlignment="1">
      <alignment horizontal="center" vertical="center" wrapText="1"/>
    </xf>
    <xf numFmtId="4" fontId="12" fillId="0" borderId="2" xfId="2" applyNumberFormat="1" applyFont="1" applyFill="1" applyBorder="1" applyAlignment="1">
      <alignment horizontal="right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1" fillId="0" borderId="2" xfId="2" quotePrefix="1" applyFont="1" applyFill="1" applyBorder="1" applyAlignment="1">
      <alignment horizontal="left" vertical="center" wrapText="1"/>
    </xf>
    <xf numFmtId="0" fontId="7" fillId="0" borderId="2" xfId="0" applyFont="1" applyBorder="1"/>
    <xf numFmtId="2" fontId="12" fillId="0" borderId="1" xfId="2" applyNumberFormat="1" applyFont="1" applyFill="1" applyBorder="1" applyAlignment="1">
      <alignment horizontal="center" vertical="center" wrapText="1"/>
    </xf>
    <xf numFmtId="2" fontId="11" fillId="2" borderId="1" xfId="2" applyNumberFormat="1" applyFont="1" applyFill="1" applyBorder="1" applyAlignment="1">
      <alignment horizontal="center" vertical="center" wrapText="1"/>
    </xf>
    <xf numFmtId="0" fontId="17" fillId="0" borderId="0" xfId="0" applyFont="1"/>
  </cellXfs>
  <cellStyles count="5">
    <cellStyle name="Normal" xfId="2"/>
    <cellStyle name="Обычный" xfId="0" builtinId="0"/>
    <cellStyle name="Обычный 12" xfId="4"/>
    <cellStyle name="Обычный 2" xfId="1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7" Type="http://schemas.openxmlformats.org/officeDocument/2006/relationships/externalLink" Target="externalLinks/externalLink5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externalLink" Target="externalLinks/externalLink64.xml"/><Relationship Id="rId74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61" Type="http://schemas.openxmlformats.org/officeDocument/2006/relationships/externalLink" Target="externalLinks/externalLink59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41;&#1072;&#1083;&#1072;&#1085;&#1089;/An(EsMon)/SC_W/&#1055;&#1088;&#1086;&#1075;&#1085;&#1086;&#1079;/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DOCUME~1/malgindv/LOCALS~1/Temp/v%202007-2010%201912%20%202007%20&#1085;&#1072;%209%25.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41;&#1072;&#1083;&#1072;&#1085;&#1089;/An(EsMon)/7.02.01/SC_W/&#1055;&#1088;&#1086;&#1075;&#1085;&#1086;&#1079;/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41;&#1072;&#1083;&#1072;&#1085;&#1089;/An(EsMon)/7.02.01/&#1061;&#1072;&#1085;&#1086;&#1074;&#1072;/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41;&#1072;&#1083;&#1072;&#1085;&#1089;/An(EsMon)/&#1061;&#1072;&#1085;&#1086;&#1074;&#1072;/&#1043;&#1088;(27.07.00)5&#106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.%20&#1089;&#1084;&#1077;&#1090;&#1099;%202015%20&#1075;/&#1054;&#1041;&#1066;&#1045;&#1050;&#1058;&#1067;%20&#1058;&#1055;/&#1055;&#1048;&#1056;%20%20&#1055;&#1057;%20&#1052;&#1091;&#1088;&#1072;&#1090;&#1096;&#1080;&#1085;&#1086;/&#1050;&#1086;&#1087;&#1080;&#1103;%20&#1057;&#1084;&#1077;&#1090;&#1072;%20&#1055;&#1048;&#1056;%20%20&#1055;&#1083;&#1072;&#1074;&#1082;&#1072;%20&#1075;&#1086;&#1083;&#1086;&#1083;&#1077;&#1076;&#1072;%20&#1042;&#1051;110%20&#1043;&#1088;&#1072;&#1078;&#1076;&#1072;&#1085;&#1089;&#1082;&#1072;&#1103;%20-2015&#1075;+&#1080;&#1079;&#1084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52;&#1086;&#1080;%20&#1076;&#1086;&#1082;&#1091;&#1084;&#1077;&#1085;&#1090;&#1099;/&#1052;&#1054;&#1041;/06-03-06/Var2.7%20(version%201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&#1057;&#1074;&#1077;&#1090;&#1083;&#1072;&#1085;&#1072;\Downloads\5.%20&#1059;&#1057;&#1056;%20%20-&#1057;&#1072;&#1088;&#1072;&#1082;&#1090;&#1072;&#1096;&#1089;&#1082;&#1072;&#110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61;&#1072;&#1085;&#1086;&#1074;&#1072;/&#1043;&#1088;(27.07.00)5&#106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&#1041;&#1072;&#1083;&#1072;&#1085;&#1089;/An(EsMon)/7.02.01/V&#1045;&#1052;_2001.5.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inregion.ru/SC_W/&#1055;&#1088;&#1086;&#1075;&#1085;&#1086;&#1079;/&#1055;&#1088;&#1086;&#1075;05_00(27.06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ИПЦцепн."/>
      <sheetName val="CPI-food "/>
      <sheetName val="пч-2010"/>
      <sheetName val="пч-2020(1-3)"/>
      <sheetName val="def04-07"/>
      <sheetName val="def08-20"/>
      <sheetName val="Тарифы газ-энергия 2020"/>
      <sheetName val="Мир _цены"/>
      <sheetName val="РасчМЭРТИЦП"/>
      <sheetName val="Тарэлектроэн."/>
      <sheetName val="ИПЦ2002-2004"/>
      <sheetName val="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 и АИИС КУЭ"/>
      <sheetName val="Проектные работы"/>
      <sheetName val="Изыскательские работы"/>
      <sheetName val="Сводник 2кв 14"/>
      <sheetName val="Сводник 2012г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Сводник 2012г"/>
      <sheetName val="УКП"/>
      <sheetName val="Panduit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СметаСводная Рыб"/>
      <sheetName val="ПОДПИСИ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Общ"/>
      <sheetName val="Текущие показатели"/>
      <sheetName val="к.ры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"/>
      <sheetName val="Инженерно-геологическая смета"/>
      <sheetName val="ПЭО"/>
      <sheetName val="Лист опроса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РабПр"/>
      <sheetName val="Смета 1свод"/>
      <sheetName val="93-110"/>
      <sheetName val="sapactivexlhiddensheet"/>
      <sheetName val="БД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етаСводная снег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  <sheetName val="мсн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Таблица"/>
      <sheetName val="Регионы"/>
      <sheetName val="шаблон"/>
      <sheetName val="СметаСводная Рыб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  <sheetName val="Справочные данные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 М 29 П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2 Геология"/>
      <sheetName val="см8"/>
      <sheetName val="СметаСводная снег"/>
      <sheetName val="1.2"/>
      <sheetName val="Пример расчета"/>
      <sheetName val="Лист1"/>
      <sheetName val="Геодезия-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  <sheetName val="геолог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СМЕТА_проект1"/>
      <sheetName val="1_31"/>
      <sheetName val="К_рын1"/>
      <sheetName val="Сводная_смета1"/>
      <sheetName val="РС_"/>
      <sheetName val="свод_3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СВ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Руч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 refreshError="1"/>
      <sheetData sheetId="1685" refreshError="1"/>
      <sheetData sheetId="1686" refreshError="1"/>
      <sheetData sheetId="1687" refreshError="1"/>
      <sheetData sheetId="1688"/>
      <sheetData sheetId="1689"/>
      <sheetData sheetId="1690" refreshError="1"/>
      <sheetData sheetId="169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sapactivexlhiddensheet"/>
      <sheetName val="Calc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#ССЫЛ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эл_химз_4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Данные_для_расчёта_сметы2"/>
      <sheetName val="Текущие_цены2"/>
      <sheetName val="6_31"/>
      <sheetName val="6_71"/>
      <sheetName val="6_3_1_31"/>
      <sheetName val="отчет_эл_эн__20002"/>
      <sheetName val="свод_22"/>
      <sheetName val="Зап-3-_СЦБ2"/>
      <sheetName val="Пример_расчета2"/>
      <sheetName val="СметаСводная_Рыб2"/>
      <sheetName val="к_84-к_832"/>
      <sheetName val="13_12"/>
      <sheetName val="Коэфф1_2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метаСводная_павильон2"/>
      <sheetName val="Св__смета1"/>
      <sheetName val="РБС_ИЗМ11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исх-данные"/>
      <sheetName val="Исх. данные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41"/>
      <sheetName val=" Свод"/>
      <sheetName val="Договорная цена"/>
      <sheetName val="ГАЗ_камаз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Пра"/>
      <sheetName val="ПС 110 кВ (доп)"/>
      <sheetName val="Panduit"/>
      <sheetName val="const"/>
      <sheetName val="расчеты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/>
      <sheetData sheetId="1773" refreshError="1"/>
      <sheetData sheetId="1774" refreshError="1"/>
      <sheetData sheetId="1775"/>
      <sheetData sheetId="1776"/>
      <sheetData sheetId="1777"/>
      <sheetData sheetId="1778"/>
      <sheetData sheetId="1779"/>
      <sheetData sheetId="1780"/>
      <sheetData sheetId="1781" refreshError="1"/>
      <sheetData sheetId="1782" refreshError="1"/>
      <sheetData sheetId="1783"/>
      <sheetData sheetId="1784"/>
      <sheetData sheetId="1785" refreshError="1"/>
      <sheetData sheetId="1786">
        <row r="1">
          <cell r="B1">
            <v>0</v>
          </cell>
        </row>
      </sheetData>
      <sheetData sheetId="1787" refreshError="1"/>
      <sheetData sheetId="1788" refreshError="1"/>
      <sheetData sheetId="1789" refreshError="1"/>
      <sheetData sheetId="179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Смета 5 ред.3"/>
      <sheetName val="Поставка"/>
      <sheetName val="Расчет работы"/>
      <sheetName val="Курс доллара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Курс $"/>
      <sheetName val="Дополнительные параметры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Курс доллара"/>
      <sheetName val="Дог_рас"/>
      <sheetName val="Дополнительные параметры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Капитальные затраты"/>
      <sheetName val="Opex personnel (Term facs)"/>
      <sheetName val="трансформация1"/>
      <sheetName val="breakdown"/>
      <sheetName val="Destination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  <sheetName val="Пра_x0000_с_лист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лч и кам"/>
      <sheetName val="№1"/>
      <sheetName val="Общ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Объемы работ по ПВ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Таблиц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Общие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пдр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Съемка500+ПВО1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Параметры"/>
      <sheetName val="Калплан ОИ2 Макм крестики"/>
      <sheetName val="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Пра_x0000_с_лист"/>
      <sheetName val="исключ ЭХЗ"/>
      <sheetName val="БДР"/>
      <sheetName val="КБК ДПК"/>
      <sheetName val="геол"/>
      <sheetName val="41"/>
      <sheetName val=" Свод"/>
      <sheetName val="Договорная цена"/>
      <sheetName val="Pandu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Дополнительные параметры"/>
      <sheetName val="КП НовоКов"/>
      <sheetName val="Параметры"/>
      <sheetName val="гидрология"/>
      <sheetName val="КП Прим (3)"/>
      <sheetName val="Гр5(о)"/>
      <sheetName val="КП Мак"/>
      <sheetName val="АЧ"/>
      <sheetName val="Прочее"/>
      <sheetName val="ОПС"/>
      <sheetName val="ИДвалка"/>
      <sheetName val="3-ОЗУ"/>
      <sheetName val="Геология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2"/>
  <sheetViews>
    <sheetView view="pageBreakPreview" zoomScaleNormal="100" zoomScaleSheetLayoutView="100" workbookViewId="0">
      <selection activeCell="A27" sqref="A27:XFD32"/>
    </sheetView>
  </sheetViews>
  <sheetFormatPr defaultRowHeight="15" x14ac:dyDescent="0.25"/>
  <cols>
    <col min="1" max="1" width="10" customWidth="1"/>
    <col min="2" max="2" width="67.5703125" customWidth="1"/>
    <col min="3" max="3" width="32.42578125" customWidth="1"/>
  </cols>
  <sheetData>
    <row r="1" spans="1:3" s="7" customFormat="1" ht="15.75" x14ac:dyDescent="0.25">
      <c r="A1" s="5"/>
      <c r="B1" s="5"/>
      <c r="C1" s="31" t="s">
        <v>45</v>
      </c>
    </row>
    <row r="2" spans="1:3" s="7" customFormat="1" ht="15.75" x14ac:dyDescent="0.25">
      <c r="A2" s="4"/>
      <c r="B2" s="4"/>
      <c r="C2" s="31" t="s">
        <v>46</v>
      </c>
    </row>
    <row r="3" spans="1:3" s="7" customFormat="1" ht="15" customHeight="1" x14ac:dyDescent="0.25">
      <c r="A3" s="3"/>
      <c r="B3" s="37" t="s">
        <v>43</v>
      </c>
      <c r="C3" s="37"/>
    </row>
    <row r="4" spans="1:3" s="7" customFormat="1" ht="15" customHeight="1" x14ac:dyDescent="0.25">
      <c r="A4" s="3"/>
      <c r="B4" s="37" t="s">
        <v>42</v>
      </c>
      <c r="C4" s="37"/>
    </row>
    <row r="5" spans="1:3" s="7" customFormat="1" ht="15" customHeight="1" x14ac:dyDescent="0.25">
      <c r="A5" s="3"/>
      <c r="B5" s="37" t="s">
        <v>40</v>
      </c>
      <c r="C5" s="37"/>
    </row>
    <row r="6" spans="1:3" s="7" customFormat="1" ht="15" customHeight="1" x14ac:dyDescent="0.25">
      <c r="A6" s="3"/>
      <c r="B6" s="37" t="s">
        <v>41</v>
      </c>
      <c r="C6" s="37"/>
    </row>
    <row r="7" spans="1:3" s="7" customFormat="1" ht="15" customHeight="1" x14ac:dyDescent="0.25">
      <c r="A7" s="3"/>
      <c r="B7" s="37" t="s">
        <v>38</v>
      </c>
      <c r="C7" s="37"/>
    </row>
    <row r="8" spans="1:3" s="7" customFormat="1" ht="15" customHeight="1" x14ac:dyDescent="0.25">
      <c r="A8" s="3"/>
      <c r="B8" s="37" t="s">
        <v>39</v>
      </c>
      <c r="C8" s="37"/>
    </row>
    <row r="9" spans="1:3" s="7" customFormat="1" ht="15.75" x14ac:dyDescent="0.25">
      <c r="A9" s="12"/>
      <c r="B9" s="12"/>
      <c r="C9" s="12"/>
    </row>
    <row r="10" spans="1:3" s="7" customFormat="1" ht="15.75" x14ac:dyDescent="0.25">
      <c r="A10" s="38" t="s">
        <v>44</v>
      </c>
      <c r="B10" s="38"/>
      <c r="C10" s="38"/>
    </row>
    <row r="11" spans="1:3" s="7" customFormat="1" ht="61.5" customHeight="1" x14ac:dyDescent="0.25">
      <c r="A11" s="39" t="s">
        <v>47</v>
      </c>
      <c r="B11" s="39"/>
      <c r="C11" s="39"/>
    </row>
    <row r="12" spans="1:3" s="7" customFormat="1" ht="15.75" x14ac:dyDescent="0.25">
      <c r="A12" s="40" t="s">
        <v>37</v>
      </c>
      <c r="B12" s="40"/>
      <c r="C12" s="40"/>
    </row>
    <row r="13" spans="1:3" s="7" customFormat="1" ht="15.75" x14ac:dyDescent="0.25">
      <c r="A13" s="12"/>
      <c r="B13" s="12"/>
      <c r="C13" s="12"/>
    </row>
    <row r="14" spans="1:3" s="7" customFormat="1" ht="16.5" thickBot="1" x14ac:dyDescent="0.3">
      <c r="A14" s="12"/>
      <c r="B14" s="12"/>
      <c r="C14" s="12"/>
    </row>
    <row r="15" spans="1:3" s="7" customFormat="1" ht="45.75" thickBot="1" x14ac:dyDescent="0.3">
      <c r="A15" s="32" t="s">
        <v>25</v>
      </c>
      <c r="B15" s="33" t="s">
        <v>29</v>
      </c>
      <c r="C15" s="34" t="s">
        <v>28</v>
      </c>
    </row>
    <row r="16" spans="1:3" s="7" customFormat="1" ht="16.5" thickBot="1" x14ac:dyDescent="0.3">
      <c r="A16" s="32">
        <v>1</v>
      </c>
      <c r="B16" s="33">
        <v>2</v>
      </c>
      <c r="C16" s="34">
        <v>3</v>
      </c>
    </row>
    <row r="17" spans="1:3" s="7" customFormat="1" ht="16.5" customHeight="1" x14ac:dyDescent="0.25">
      <c r="A17" s="45"/>
      <c r="B17" s="46"/>
      <c r="C17" s="47"/>
    </row>
    <row r="18" spans="1:3" s="7" customFormat="1" ht="15.75" x14ac:dyDescent="0.25">
      <c r="A18" s="51"/>
      <c r="B18" s="35"/>
      <c r="C18" s="52"/>
    </row>
    <row r="19" spans="1:3" s="7" customFormat="1" ht="15.75" x14ac:dyDescent="0.25">
      <c r="A19" s="51"/>
      <c r="B19" s="35"/>
      <c r="C19" s="52"/>
    </row>
    <row r="20" spans="1:3" s="7" customFormat="1" ht="15.75" x14ac:dyDescent="0.25">
      <c r="A20" s="53"/>
      <c r="B20" s="35"/>
      <c r="C20" s="52"/>
    </row>
    <row r="21" spans="1:3" s="7" customFormat="1" ht="15" customHeight="1" x14ac:dyDescent="0.25">
      <c r="A21" s="53"/>
      <c r="B21" s="54"/>
      <c r="C21" s="55"/>
    </row>
    <row r="22" spans="1:3" s="7" customFormat="1" ht="15.75" x14ac:dyDescent="0.25">
      <c r="A22" s="51"/>
      <c r="B22" s="35"/>
      <c r="C22" s="55"/>
    </row>
    <row r="23" spans="1:3" s="7" customFormat="1" ht="13.5" customHeight="1" x14ac:dyDescent="0.25">
      <c r="A23" s="51"/>
      <c r="B23" s="35"/>
      <c r="C23" s="55"/>
    </row>
    <row r="24" spans="1:3" s="7" customFormat="1" ht="16.5" hidden="1" thickBot="1" x14ac:dyDescent="0.3">
      <c r="A24" s="48"/>
      <c r="B24" s="49"/>
      <c r="C24" s="50"/>
    </row>
    <row r="25" spans="1:3" s="7" customFormat="1" ht="15.75" x14ac:dyDescent="0.25">
      <c r="A25" s="6"/>
      <c r="B25" s="6"/>
      <c r="C25" s="6"/>
    </row>
    <row r="26" spans="1:3" s="7" customFormat="1" ht="15.75" x14ac:dyDescent="0.25">
      <c r="A26" s="6"/>
      <c r="B26" s="6"/>
      <c r="C26" s="6"/>
    </row>
    <row r="27" spans="1:3" s="7" customFormat="1" ht="15.75" x14ac:dyDescent="0.25">
      <c r="A27" s="6"/>
      <c r="B27" s="36" t="s">
        <v>30</v>
      </c>
      <c r="C27" s="36" t="s">
        <v>33</v>
      </c>
    </row>
    <row r="28" spans="1:3" s="7" customFormat="1" ht="15.75" x14ac:dyDescent="0.25">
      <c r="A28" s="6"/>
      <c r="B28" s="6" t="s">
        <v>31</v>
      </c>
      <c r="C28" s="6"/>
    </row>
    <row r="29" spans="1:3" s="7" customFormat="1" ht="15.75" x14ac:dyDescent="0.25">
      <c r="A29" s="6"/>
      <c r="B29" s="6" t="s">
        <v>32</v>
      </c>
      <c r="C29" s="6"/>
    </row>
    <row r="30" spans="1:3" s="7" customFormat="1" ht="15.75" x14ac:dyDescent="0.25">
      <c r="A30" s="6"/>
      <c r="B30" s="6"/>
      <c r="C30" s="6"/>
    </row>
    <row r="31" spans="1:3" s="7" customFormat="1" ht="15.75" x14ac:dyDescent="0.25">
      <c r="A31" s="6"/>
      <c r="B31" s="6" t="s">
        <v>34</v>
      </c>
      <c r="C31" s="6"/>
    </row>
    <row r="32" spans="1:3" s="7" customFormat="1" ht="15.75" x14ac:dyDescent="0.25"/>
  </sheetData>
  <mergeCells count="9">
    <mergeCell ref="A10:C10"/>
    <mergeCell ref="A11:C11"/>
    <mergeCell ref="A12:C12"/>
    <mergeCell ref="B7:C7"/>
    <mergeCell ref="B8:C8"/>
    <mergeCell ref="B3:C3"/>
    <mergeCell ref="B4:C4"/>
    <mergeCell ref="B5:C5"/>
    <mergeCell ref="B6:C6"/>
  </mergeCells>
  <pageMargins left="0.39370078740157483" right="0.39370078740157483" top="0.39370078740157483" bottom="0.39370078740157483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"/>
  <sheetViews>
    <sheetView tabSelected="1" view="pageBreakPreview" zoomScale="70" zoomScaleNormal="82" zoomScaleSheetLayoutView="70" workbookViewId="0">
      <selection activeCell="O45" sqref="O45"/>
    </sheetView>
  </sheetViews>
  <sheetFormatPr defaultColWidth="8.85546875" defaultRowHeight="15.75" x14ac:dyDescent="0.25"/>
  <cols>
    <col min="1" max="1" width="10.85546875" style="1" customWidth="1"/>
    <col min="2" max="2" width="73.5703125" style="1" customWidth="1"/>
    <col min="3" max="3" width="66.7109375" style="1" bestFit="1" customWidth="1"/>
    <col min="4" max="5" width="16.7109375" style="1" bestFit="1" customWidth="1"/>
    <col min="6" max="6" width="22" style="1" customWidth="1"/>
    <col min="7" max="8" width="16.7109375" style="1" bestFit="1" customWidth="1"/>
    <col min="9" max="9" width="12.7109375" style="1" customWidth="1"/>
    <col min="10" max="10" width="15.5703125" style="2" customWidth="1"/>
    <col min="11" max="11" width="10.140625" style="1" bestFit="1" customWidth="1"/>
    <col min="12" max="12" width="12.5703125" style="1" customWidth="1"/>
    <col min="13" max="13" width="11.140625" style="1" bestFit="1" customWidth="1"/>
    <col min="14" max="14" width="11.140625" style="1" customWidth="1"/>
    <col min="15" max="16384" width="8.85546875" style="1"/>
  </cols>
  <sheetData>
    <row r="1" spans="1:10" s="10" customFormat="1" ht="15" x14ac:dyDescent="0.25">
      <c r="A1" s="9"/>
      <c r="B1" s="9"/>
      <c r="C1" s="9"/>
      <c r="D1" s="9"/>
      <c r="E1" s="41" t="s">
        <v>48</v>
      </c>
      <c r="F1" s="41"/>
      <c r="G1" s="41"/>
      <c r="H1" s="41"/>
      <c r="J1" s="11"/>
    </row>
    <row r="2" spans="1:10" s="10" customFormat="1" ht="15" x14ac:dyDescent="0.25">
      <c r="A2" s="12"/>
      <c r="B2" s="12"/>
      <c r="C2" s="13"/>
      <c r="D2" s="13"/>
      <c r="E2" s="42" t="s">
        <v>35</v>
      </c>
      <c r="F2" s="42"/>
      <c r="G2" s="42"/>
      <c r="H2" s="42"/>
      <c r="J2" s="11"/>
    </row>
    <row r="3" spans="1:10" s="10" customFormat="1" ht="15" x14ac:dyDescent="0.25">
      <c r="A3" s="14"/>
      <c r="B3" s="14"/>
      <c r="C3" s="14"/>
      <c r="E3" s="14"/>
      <c r="F3" s="14"/>
      <c r="G3" s="14"/>
      <c r="H3" s="14"/>
      <c r="J3" s="11"/>
    </row>
    <row r="4" spans="1:10" s="10" customFormat="1" ht="15" x14ac:dyDescent="0.25">
      <c r="A4" s="12"/>
      <c r="B4" s="12"/>
      <c r="C4" s="12"/>
      <c r="D4" s="12"/>
      <c r="E4" s="12"/>
      <c r="F4" s="12"/>
      <c r="G4" s="12"/>
      <c r="H4" s="12"/>
      <c r="J4" s="11"/>
    </row>
    <row r="5" spans="1:10" s="10" customFormat="1" ht="15" x14ac:dyDescent="0.25">
      <c r="A5" s="12"/>
      <c r="B5" s="12"/>
      <c r="C5" s="12"/>
      <c r="D5" s="12"/>
      <c r="E5" s="12"/>
      <c r="F5" s="12"/>
      <c r="G5" s="12"/>
      <c r="H5" s="12"/>
      <c r="J5" s="11"/>
    </row>
    <row r="6" spans="1:10" s="10" customFormat="1" ht="15" x14ac:dyDescent="0.25">
      <c r="A6" s="38" t="s">
        <v>36</v>
      </c>
      <c r="B6" s="38"/>
      <c r="C6" s="38"/>
      <c r="D6" s="38"/>
      <c r="E6" s="38"/>
      <c r="F6" s="38"/>
      <c r="G6" s="38"/>
      <c r="H6" s="38"/>
      <c r="J6" s="11"/>
    </row>
    <row r="7" spans="1:10" s="10" customFormat="1" ht="15" x14ac:dyDescent="0.25">
      <c r="A7" s="12"/>
      <c r="B7" s="12"/>
      <c r="C7" s="12"/>
      <c r="D7" s="12"/>
      <c r="E7" s="12"/>
      <c r="F7" s="12"/>
      <c r="G7" s="12"/>
      <c r="H7" s="12"/>
      <c r="J7" s="11"/>
    </row>
    <row r="8" spans="1:10" s="10" customFormat="1" ht="30.75" customHeight="1" x14ac:dyDescent="0.25">
      <c r="A8" s="39" t="str">
        <f>'Сводка затрат_форма'!A11:C11</f>
        <v>«Установка приборов учета в соответствии с Федеральным законом от 27.12.2018 № 522–ФЗ при истечении МПИ или срока эксплуатации, при отсутствии прибора учета у потребителя класса напряжения 0,22 (0,4) кВ (Приборы учета – 128 шт.)»</v>
      </c>
      <c r="B8" s="39"/>
      <c r="C8" s="39"/>
      <c r="D8" s="39"/>
      <c r="E8" s="39"/>
      <c r="F8" s="39"/>
      <c r="G8" s="39"/>
      <c r="H8" s="39"/>
      <c r="J8" s="11"/>
    </row>
    <row r="9" spans="1:10" s="10" customFormat="1" ht="15" x14ac:dyDescent="0.25">
      <c r="A9" s="40" t="s">
        <v>27</v>
      </c>
      <c r="B9" s="40"/>
      <c r="C9" s="40"/>
      <c r="D9" s="40"/>
      <c r="E9" s="40"/>
      <c r="F9" s="40"/>
      <c r="G9" s="40"/>
      <c r="H9" s="40"/>
      <c r="J9" s="11"/>
    </row>
    <row r="10" spans="1:10" s="10" customFormat="1" ht="15" x14ac:dyDescent="0.25">
      <c r="A10" s="12"/>
      <c r="B10" s="12"/>
      <c r="C10" s="12"/>
      <c r="D10" s="12"/>
      <c r="E10" s="12"/>
      <c r="F10" s="12"/>
      <c r="G10" s="12"/>
      <c r="H10" s="12"/>
      <c r="J10" s="11"/>
    </row>
    <row r="11" spans="1:10" s="10" customFormat="1" ht="15" x14ac:dyDescent="0.25">
      <c r="A11" s="12" t="s">
        <v>26</v>
      </c>
      <c r="B11" s="12"/>
      <c r="C11" s="12"/>
      <c r="D11" s="12"/>
      <c r="E11" s="12"/>
      <c r="F11" s="12"/>
      <c r="G11" s="12"/>
      <c r="H11" s="12"/>
      <c r="J11" s="11"/>
    </row>
    <row r="12" spans="1:10" s="10" customFormat="1" ht="15" x14ac:dyDescent="0.25">
      <c r="A12" s="43" t="s">
        <v>25</v>
      </c>
      <c r="B12" s="43" t="s">
        <v>24</v>
      </c>
      <c r="C12" s="43" t="s">
        <v>23</v>
      </c>
      <c r="D12" s="44" t="s">
        <v>22</v>
      </c>
      <c r="E12" s="44"/>
      <c r="F12" s="44"/>
      <c r="G12" s="44"/>
      <c r="H12" s="44" t="s">
        <v>21</v>
      </c>
    </row>
    <row r="13" spans="1:10" s="10" customFormat="1" ht="30" x14ac:dyDescent="0.25">
      <c r="A13" s="43" t="s">
        <v>1</v>
      </c>
      <c r="B13" s="43" t="s">
        <v>1</v>
      </c>
      <c r="C13" s="43" t="s">
        <v>1</v>
      </c>
      <c r="D13" s="15" t="s">
        <v>20</v>
      </c>
      <c r="E13" s="15" t="s">
        <v>19</v>
      </c>
      <c r="F13" s="15" t="s">
        <v>18</v>
      </c>
      <c r="G13" s="15" t="s">
        <v>17</v>
      </c>
      <c r="H13" s="44"/>
    </row>
    <row r="14" spans="1:10" s="10" customFormat="1" ht="15" x14ac:dyDescent="0.25">
      <c r="A14" s="16">
        <v>1</v>
      </c>
      <c r="B14" s="16">
        <v>2</v>
      </c>
      <c r="C14" s="17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</row>
    <row r="15" spans="1:10" s="10" customFormat="1" ht="15" x14ac:dyDescent="0.25">
      <c r="A15" s="18"/>
      <c r="B15" s="19"/>
      <c r="C15" s="20" t="s">
        <v>16</v>
      </c>
      <c r="D15" s="21"/>
      <c r="E15" s="21"/>
      <c r="F15" s="21"/>
      <c r="G15" s="21"/>
      <c r="H15" s="21"/>
    </row>
    <row r="16" spans="1:10" s="10" customFormat="1" ht="15" x14ac:dyDescent="0.25">
      <c r="A16" s="16"/>
      <c r="B16" s="16"/>
      <c r="C16" s="22"/>
      <c r="D16" s="23"/>
      <c r="E16" s="23"/>
      <c r="F16" s="23"/>
      <c r="G16" s="23"/>
      <c r="H16" s="23">
        <f>SUM(D16:G16)</f>
        <v>0</v>
      </c>
      <c r="J16" s="11"/>
    </row>
    <row r="17" spans="1:10" s="10" customFormat="1" ht="15" x14ac:dyDescent="0.25">
      <c r="A17" s="16"/>
      <c r="B17" s="16"/>
      <c r="C17" s="22"/>
      <c r="D17" s="23"/>
      <c r="E17" s="23"/>
      <c r="F17" s="23"/>
      <c r="G17" s="23"/>
      <c r="H17" s="23">
        <f>SUM(D17:G17)</f>
        <v>0</v>
      </c>
      <c r="J17" s="11"/>
    </row>
    <row r="18" spans="1:10" s="10" customFormat="1" ht="15" x14ac:dyDescent="0.25">
      <c r="A18" s="16"/>
      <c r="B18" s="16"/>
      <c r="C18" s="22"/>
      <c r="D18" s="23"/>
      <c r="E18" s="23"/>
      <c r="F18" s="23"/>
      <c r="G18" s="23"/>
      <c r="H18" s="23">
        <f>SUM(D18:G18)</f>
        <v>0</v>
      </c>
      <c r="J18" s="11"/>
    </row>
    <row r="19" spans="1:10" s="10" customFormat="1" ht="15" x14ac:dyDescent="0.25">
      <c r="A19" s="16"/>
      <c r="B19" s="16"/>
      <c r="C19" s="22"/>
      <c r="D19" s="23"/>
      <c r="E19" s="23"/>
      <c r="F19" s="23"/>
      <c r="G19" s="23"/>
      <c r="H19" s="23">
        <f>SUM(D19:G19)</f>
        <v>0</v>
      </c>
      <c r="J19" s="11"/>
    </row>
    <row r="20" spans="1:10" s="10" customFormat="1" ht="15" x14ac:dyDescent="0.25">
      <c r="A20" s="16"/>
      <c r="B20" s="19"/>
      <c r="C20" s="20" t="s">
        <v>15</v>
      </c>
      <c r="D20" s="23">
        <f>SUM(D16:D19)</f>
        <v>0</v>
      </c>
      <c r="E20" s="23">
        <f>SUM(E16:E19)</f>
        <v>0</v>
      </c>
      <c r="F20" s="23">
        <f>SUM(F16:F19)</f>
        <v>0</v>
      </c>
      <c r="G20" s="23">
        <f>SUM(G16:G19)</f>
        <v>0</v>
      </c>
      <c r="H20" s="23">
        <f>SUM(H16:H19)</f>
        <v>0</v>
      </c>
    </row>
    <row r="21" spans="1:10" s="10" customFormat="1" ht="15" x14ac:dyDescent="0.25">
      <c r="A21" s="16"/>
      <c r="B21" s="19"/>
      <c r="C21" s="24" t="s">
        <v>14</v>
      </c>
      <c r="D21" s="21"/>
      <c r="E21" s="21"/>
      <c r="F21" s="21"/>
      <c r="G21" s="21"/>
      <c r="H21" s="21"/>
      <c r="J21" s="11"/>
    </row>
    <row r="22" spans="1:10" s="10" customFormat="1" ht="21.75" customHeight="1" x14ac:dyDescent="0.25">
      <c r="A22" s="16">
        <v>1</v>
      </c>
      <c r="B22" s="16"/>
      <c r="C22" s="22"/>
      <c r="D22" s="23"/>
      <c r="E22" s="23"/>
      <c r="F22" s="23"/>
      <c r="G22" s="23"/>
      <c r="H22" s="23">
        <f>SUM(D22:G22)</f>
        <v>0</v>
      </c>
      <c r="J22" s="11"/>
    </row>
    <row r="23" spans="1:10" s="10" customFormat="1" ht="21.75" customHeight="1" x14ac:dyDescent="0.25">
      <c r="A23" s="16">
        <v>2</v>
      </c>
      <c r="B23" s="16"/>
      <c r="C23" s="22"/>
      <c r="D23" s="23"/>
      <c r="E23" s="23"/>
      <c r="F23" s="23"/>
      <c r="G23" s="23"/>
      <c r="H23" s="23">
        <f>SUM(D23:G23)</f>
        <v>0</v>
      </c>
      <c r="J23" s="11"/>
    </row>
    <row r="24" spans="1:10" s="10" customFormat="1" ht="21.75" customHeight="1" x14ac:dyDescent="0.25">
      <c r="A24" s="16">
        <v>3</v>
      </c>
      <c r="B24" s="16"/>
      <c r="C24" s="22"/>
      <c r="D24" s="23"/>
      <c r="E24" s="23"/>
      <c r="F24" s="23"/>
      <c r="G24" s="23"/>
      <c r="H24" s="23">
        <f>SUM(D24:G24)</f>
        <v>0</v>
      </c>
      <c r="J24" s="11"/>
    </row>
    <row r="25" spans="1:10" s="10" customFormat="1" ht="15" x14ac:dyDescent="0.25">
      <c r="A25" s="16"/>
      <c r="B25" s="19"/>
      <c r="C25" s="19" t="s">
        <v>13</v>
      </c>
      <c r="D25" s="23">
        <f>SUM(D22:D24)</f>
        <v>0</v>
      </c>
      <c r="E25" s="23">
        <f>SUM(E22:E24)</f>
        <v>0</v>
      </c>
      <c r="F25" s="23">
        <f>SUM(F22:F24)</f>
        <v>0</v>
      </c>
      <c r="G25" s="23">
        <f>SUM(G22:G24)</f>
        <v>0</v>
      </c>
      <c r="H25" s="23">
        <f>SUM(H22:H24)</f>
        <v>0</v>
      </c>
      <c r="J25" s="11"/>
    </row>
    <row r="26" spans="1:10" s="10" customFormat="1" ht="15" x14ac:dyDescent="0.25">
      <c r="A26" s="16"/>
      <c r="B26" s="19"/>
      <c r="C26" s="19" t="s">
        <v>12</v>
      </c>
      <c r="D26" s="23">
        <f>D25+D20</f>
        <v>0</v>
      </c>
      <c r="E26" s="23">
        <f>E25+E20</f>
        <v>0</v>
      </c>
      <c r="F26" s="23">
        <f>F25+F20</f>
        <v>0</v>
      </c>
      <c r="G26" s="23">
        <f>G25+G20</f>
        <v>0</v>
      </c>
      <c r="H26" s="23">
        <f>H25+H20</f>
        <v>0</v>
      </c>
      <c r="J26" s="11"/>
    </row>
    <row r="27" spans="1:10" s="10" customFormat="1" ht="15" x14ac:dyDescent="0.25">
      <c r="A27" s="16"/>
      <c r="B27" s="19"/>
      <c r="C27" s="19" t="s">
        <v>11</v>
      </c>
      <c r="D27" s="21"/>
      <c r="E27" s="21"/>
      <c r="F27" s="21"/>
      <c r="G27" s="21"/>
      <c r="H27" s="21"/>
      <c r="J27" s="11"/>
    </row>
    <row r="28" spans="1:10" s="10" customFormat="1" ht="15" x14ac:dyDescent="0.25">
      <c r="A28" s="16"/>
      <c r="B28" s="16"/>
      <c r="C28" s="22"/>
      <c r="D28" s="23"/>
      <c r="E28" s="23"/>
      <c r="F28" s="23"/>
      <c r="G28" s="23"/>
      <c r="H28" s="23">
        <f>SUM(D28:G28)</f>
        <v>0</v>
      </c>
      <c r="J28" s="11"/>
    </row>
    <row r="29" spans="1:10" s="10" customFormat="1" ht="15" x14ac:dyDescent="0.25">
      <c r="A29" s="16"/>
      <c r="B29" s="16"/>
      <c r="C29" s="22"/>
      <c r="D29" s="21"/>
      <c r="E29" s="21"/>
      <c r="F29" s="21"/>
      <c r="G29" s="23"/>
      <c r="H29" s="23">
        <f>SUM(D29:G29)</f>
        <v>0</v>
      </c>
      <c r="J29" s="11"/>
    </row>
    <row r="30" spans="1:10" s="10" customFormat="1" ht="15" x14ac:dyDescent="0.25">
      <c r="A30" s="16"/>
      <c r="B30" s="16"/>
      <c r="C30" s="22"/>
      <c r="D30" s="21"/>
      <c r="E30" s="21"/>
      <c r="F30" s="21"/>
      <c r="G30" s="23"/>
      <c r="H30" s="23">
        <f>SUM(D30:G30)</f>
        <v>0</v>
      </c>
      <c r="J30" s="11"/>
    </row>
    <row r="31" spans="1:10" s="10" customFormat="1" ht="15" x14ac:dyDescent="0.25">
      <c r="A31" s="16"/>
      <c r="B31" s="19"/>
      <c r="C31" s="19" t="s">
        <v>10</v>
      </c>
      <c r="D31" s="23">
        <f>SUM(D28:D30)</f>
        <v>0</v>
      </c>
      <c r="E31" s="23">
        <f>SUM(E28:E30)</f>
        <v>0</v>
      </c>
      <c r="F31" s="23">
        <f>SUM(F28:F30)</f>
        <v>0</v>
      </c>
      <c r="G31" s="23">
        <f>SUM(G28:G30)</f>
        <v>0</v>
      </c>
      <c r="H31" s="23">
        <f>SUM(H28:H30)</f>
        <v>0</v>
      </c>
      <c r="J31" s="11"/>
    </row>
    <row r="32" spans="1:10" s="10" customFormat="1" ht="15" x14ac:dyDescent="0.25">
      <c r="A32" s="16"/>
      <c r="B32" s="19"/>
      <c r="C32" s="19" t="s">
        <v>9</v>
      </c>
      <c r="D32" s="23">
        <f>D31+D26</f>
        <v>0</v>
      </c>
      <c r="E32" s="23">
        <f>E31+E26</f>
        <v>0</v>
      </c>
      <c r="F32" s="23">
        <f>F31+F26</f>
        <v>0</v>
      </c>
      <c r="G32" s="23">
        <f>G31+G26</f>
        <v>0</v>
      </c>
      <c r="H32" s="23">
        <f>H31+H26</f>
        <v>0</v>
      </c>
      <c r="J32" s="11"/>
    </row>
    <row r="33" spans="1:15" s="10" customFormat="1" ht="28.5" x14ac:dyDescent="0.25">
      <c r="A33" s="16"/>
      <c r="B33" s="19"/>
      <c r="C33" s="19" t="s">
        <v>8</v>
      </c>
      <c r="D33" s="21"/>
      <c r="E33" s="21"/>
      <c r="F33" s="21"/>
      <c r="G33" s="21"/>
      <c r="H33" s="21"/>
      <c r="J33" s="11"/>
    </row>
    <row r="34" spans="1:15" s="10" customFormat="1" ht="15" x14ac:dyDescent="0.25">
      <c r="A34" s="16"/>
      <c r="B34" s="30"/>
      <c r="C34" s="22"/>
      <c r="D34" s="21"/>
      <c r="E34" s="21"/>
      <c r="F34" s="21"/>
      <c r="G34" s="23"/>
      <c r="H34" s="23">
        <f>SUM(D34:G34)</f>
        <v>0</v>
      </c>
      <c r="J34" s="11">
        <v>288.39754913512576</v>
      </c>
    </row>
    <row r="35" spans="1:15" s="10" customFormat="1" ht="36" customHeight="1" x14ac:dyDescent="0.25">
      <c r="A35" s="16"/>
      <c r="B35" s="30"/>
      <c r="C35" s="22"/>
      <c r="D35" s="21"/>
      <c r="E35" s="21"/>
      <c r="F35" s="21"/>
      <c r="G35" s="23"/>
      <c r="H35" s="23">
        <f>SUM(D35:G35)</f>
        <v>0</v>
      </c>
      <c r="I35" s="8"/>
      <c r="J35" s="8"/>
    </row>
    <row r="36" spans="1:15" s="10" customFormat="1" ht="15" x14ac:dyDescent="0.25">
      <c r="A36" s="16"/>
      <c r="B36" s="19"/>
      <c r="C36" s="19" t="s">
        <v>7</v>
      </c>
      <c r="D36" s="23">
        <f>SUM(D34:D35)</f>
        <v>0</v>
      </c>
      <c r="E36" s="23">
        <f>SUM(E34:E35)</f>
        <v>0</v>
      </c>
      <c r="F36" s="23">
        <f>SUM(F34:F35)</f>
        <v>0</v>
      </c>
      <c r="G36" s="23">
        <f>SUM(G34:G35)</f>
        <v>0</v>
      </c>
      <c r="H36" s="23">
        <f>SUM(H34:H35)</f>
        <v>0</v>
      </c>
      <c r="J36" s="11"/>
    </row>
    <row r="37" spans="1:15" s="10" customFormat="1" ht="15" x14ac:dyDescent="0.25">
      <c r="A37" s="16"/>
      <c r="B37" s="19"/>
      <c r="C37" s="19" t="s">
        <v>6</v>
      </c>
      <c r="D37" s="23">
        <f>D36+D32</f>
        <v>0</v>
      </c>
      <c r="E37" s="23">
        <f>E36+E32</f>
        <v>0</v>
      </c>
      <c r="F37" s="23">
        <f>F36+F32</f>
        <v>0</v>
      </c>
      <c r="G37" s="23">
        <f>G36+G32</f>
        <v>0</v>
      </c>
      <c r="H37" s="23">
        <f>H36+H32</f>
        <v>0</v>
      </c>
      <c r="J37" s="11"/>
    </row>
    <row r="38" spans="1:15" s="10" customFormat="1" ht="15" x14ac:dyDescent="0.25">
      <c r="A38" s="16"/>
      <c r="B38" s="19"/>
      <c r="C38" s="19" t="s">
        <v>5</v>
      </c>
      <c r="D38" s="21"/>
      <c r="E38" s="21"/>
      <c r="F38" s="21"/>
      <c r="G38" s="21"/>
      <c r="H38" s="21"/>
      <c r="J38" s="11"/>
    </row>
    <row r="39" spans="1:15" s="10" customFormat="1" ht="15" x14ac:dyDescent="0.25">
      <c r="A39" s="16"/>
      <c r="B39" s="16"/>
      <c r="C39" s="22"/>
      <c r="D39" s="21"/>
      <c r="E39" s="21"/>
      <c r="F39" s="21"/>
      <c r="G39" s="23"/>
      <c r="H39" s="23">
        <f>SUM(D39:G39)</f>
        <v>0</v>
      </c>
      <c r="J39" s="11"/>
    </row>
    <row r="40" spans="1:15" s="10" customFormat="1" ht="15" x14ac:dyDescent="0.25">
      <c r="A40" s="16"/>
      <c r="B40" s="16"/>
      <c r="C40" s="22"/>
      <c r="D40" s="21"/>
      <c r="E40" s="21"/>
      <c r="F40" s="21"/>
      <c r="G40" s="23"/>
      <c r="H40" s="23">
        <f>SUM(D40:G40)</f>
        <v>0</v>
      </c>
      <c r="J40" s="11"/>
    </row>
    <row r="41" spans="1:15" s="10" customFormat="1" ht="15" x14ac:dyDescent="0.25">
      <c r="A41" s="16"/>
      <c r="B41" s="19"/>
      <c r="C41" s="19" t="s">
        <v>4</v>
      </c>
      <c r="D41" s="23">
        <f>SUM(D39:D40)</f>
        <v>0</v>
      </c>
      <c r="E41" s="23">
        <f>SUM(E39:E40)</f>
        <v>0</v>
      </c>
      <c r="F41" s="23">
        <f>SUM(F39:F40)</f>
        <v>0</v>
      </c>
      <c r="G41" s="23">
        <f>SUM(G39:G40)</f>
        <v>0</v>
      </c>
      <c r="H41" s="23">
        <f>SUM(D41:G41)</f>
        <v>0</v>
      </c>
      <c r="J41" s="11"/>
    </row>
    <row r="42" spans="1:15" s="10" customFormat="1" ht="15" x14ac:dyDescent="0.25">
      <c r="A42" s="16"/>
      <c r="B42" s="19"/>
      <c r="C42" s="19" t="s">
        <v>49</v>
      </c>
      <c r="D42" s="23">
        <f>D41+D37</f>
        <v>0</v>
      </c>
      <c r="E42" s="23">
        <f>E41+E37</f>
        <v>0</v>
      </c>
      <c r="F42" s="23">
        <f>F41+F37</f>
        <v>0</v>
      </c>
      <c r="G42" s="23">
        <f>G41+G37</f>
        <v>0</v>
      </c>
      <c r="H42" s="23">
        <f>SUM(D42:G42)</f>
        <v>0</v>
      </c>
      <c r="J42" s="11"/>
    </row>
    <row r="43" spans="1:15" s="10" customFormat="1" ht="15" x14ac:dyDescent="0.25">
      <c r="A43" s="16"/>
      <c r="B43" s="19"/>
      <c r="C43" s="19" t="s">
        <v>3</v>
      </c>
      <c r="D43" s="21"/>
      <c r="E43" s="21"/>
      <c r="F43" s="21"/>
      <c r="G43" s="21"/>
      <c r="H43" s="21"/>
      <c r="J43" s="11"/>
    </row>
    <row r="44" spans="1:15" s="10" customFormat="1" ht="15" x14ac:dyDescent="0.25">
      <c r="A44" s="16"/>
      <c r="B44" s="16"/>
      <c r="C44" s="22" t="s">
        <v>2</v>
      </c>
      <c r="D44" s="25"/>
      <c r="E44" s="25"/>
      <c r="F44" s="25"/>
      <c r="G44" s="25"/>
      <c r="H44" s="25">
        <f>SUM(D44:G44)</f>
        <v>0</v>
      </c>
      <c r="J44" s="11"/>
    </row>
    <row r="45" spans="1:15" s="10" customFormat="1" ht="15" x14ac:dyDescent="0.25">
      <c r="A45" s="16"/>
      <c r="B45" s="19"/>
      <c r="C45" s="19" t="s">
        <v>50</v>
      </c>
      <c r="D45" s="26">
        <f>D44</f>
        <v>0</v>
      </c>
      <c r="E45" s="57">
        <f t="shared" ref="E45:H45" si="0">E44</f>
        <v>0</v>
      </c>
      <c r="F45" s="57">
        <f t="shared" si="0"/>
        <v>0</v>
      </c>
      <c r="G45" s="57">
        <f t="shared" si="0"/>
        <v>0</v>
      </c>
      <c r="H45" s="57">
        <f t="shared" si="0"/>
        <v>0</v>
      </c>
      <c r="J45" s="11"/>
    </row>
    <row r="46" spans="1:15" s="10" customFormat="1" ht="21" customHeight="1" x14ac:dyDescent="0.25">
      <c r="A46" s="16"/>
      <c r="B46" s="19"/>
      <c r="C46" s="19" t="s">
        <v>51</v>
      </c>
      <c r="D46" s="26">
        <f>D42+D45</f>
        <v>0</v>
      </c>
      <c r="E46" s="57">
        <f t="shared" ref="E46:H46" si="1">E42+E45</f>
        <v>0</v>
      </c>
      <c r="F46" s="57">
        <f t="shared" si="1"/>
        <v>0</v>
      </c>
      <c r="G46" s="57">
        <f t="shared" si="1"/>
        <v>0</v>
      </c>
      <c r="H46" s="57">
        <f t="shared" si="1"/>
        <v>0</v>
      </c>
      <c r="J46" s="27"/>
      <c r="K46" s="27"/>
      <c r="L46" s="28"/>
      <c r="M46" s="28"/>
      <c r="N46" s="27"/>
      <c r="O46" s="27"/>
    </row>
    <row r="47" spans="1:15" s="10" customFormat="1" ht="15" x14ac:dyDescent="0.25">
      <c r="A47" s="16"/>
      <c r="B47" s="16"/>
      <c r="C47" s="22" t="s">
        <v>0</v>
      </c>
      <c r="D47" s="56">
        <f>ROUND(D46*0.2,2)</f>
        <v>0</v>
      </c>
      <c r="E47" s="56">
        <f t="shared" ref="E47:H47" si="2">ROUND(E46*0.2,2)</f>
        <v>0</v>
      </c>
      <c r="F47" s="56">
        <f t="shared" si="2"/>
        <v>0</v>
      </c>
      <c r="G47" s="56">
        <f t="shared" si="2"/>
        <v>0</v>
      </c>
      <c r="H47" s="56">
        <f t="shared" si="2"/>
        <v>0</v>
      </c>
      <c r="J47" s="29"/>
    </row>
    <row r="48" spans="1:15" s="10" customFormat="1" ht="15" x14ac:dyDescent="0.25">
      <c r="A48" s="16"/>
      <c r="B48" s="19"/>
      <c r="C48" s="19" t="s">
        <v>52</v>
      </c>
      <c r="D48" s="57">
        <f>D46+D47</f>
        <v>0</v>
      </c>
      <c r="E48" s="57">
        <f t="shared" ref="E48:H48" si="3">E46+E47</f>
        <v>0</v>
      </c>
      <c r="F48" s="57">
        <f t="shared" si="3"/>
        <v>0</v>
      </c>
      <c r="G48" s="57">
        <f t="shared" si="3"/>
        <v>0</v>
      </c>
      <c r="H48" s="57">
        <f t="shared" si="3"/>
        <v>0</v>
      </c>
      <c r="J48" s="11"/>
    </row>
    <row r="49" spans="1:10" s="10" customFormat="1" ht="15" x14ac:dyDescent="0.25">
      <c r="J49" s="11"/>
    </row>
    <row r="50" spans="1:10" s="10" customFormat="1" ht="15" x14ac:dyDescent="0.25">
      <c r="J50" s="11"/>
    </row>
    <row r="51" spans="1:10" s="7" customFormat="1" x14ac:dyDescent="0.25">
      <c r="A51" s="6"/>
      <c r="B51" s="58" t="s">
        <v>30</v>
      </c>
      <c r="D51" s="58" t="s">
        <v>33</v>
      </c>
    </row>
    <row r="52" spans="1:10" s="7" customFormat="1" x14ac:dyDescent="0.25">
      <c r="A52" s="6"/>
      <c r="B52" s="7" t="s">
        <v>31</v>
      </c>
    </row>
    <row r="53" spans="1:10" s="7" customFormat="1" x14ac:dyDescent="0.25">
      <c r="A53" s="6"/>
      <c r="B53" s="7" t="s">
        <v>32</v>
      </c>
    </row>
    <row r="54" spans="1:10" s="7" customFormat="1" x14ac:dyDescent="0.25">
      <c r="A54" s="6"/>
    </row>
    <row r="55" spans="1:10" s="7" customFormat="1" x14ac:dyDescent="0.25">
      <c r="A55" s="6"/>
      <c r="B55" s="7" t="s">
        <v>34</v>
      </c>
    </row>
    <row r="56" spans="1:10" s="7" customFormat="1" x14ac:dyDescent="0.25"/>
    <row r="57" spans="1:10" s="10" customFormat="1" ht="15" x14ac:dyDescent="0.25">
      <c r="J57" s="11"/>
    </row>
  </sheetData>
  <mergeCells count="10">
    <mergeCell ref="E1:H1"/>
    <mergeCell ref="E2:H2"/>
    <mergeCell ref="A6:H6"/>
    <mergeCell ref="A8:H8"/>
    <mergeCell ref="A12:A13"/>
    <mergeCell ref="B12:B13"/>
    <mergeCell ref="C12:C13"/>
    <mergeCell ref="D12:G12"/>
    <mergeCell ref="H12:H13"/>
    <mergeCell ref="A9:H9"/>
  </mergeCells>
  <pageMargins left="0.39370078740157483" right="0.39370078740157483" top="0.39370078740157483" bottom="0.39370078740157483" header="0.31496062992125984" footer="0.31496062992125984"/>
  <pageSetup paperSize="9" scale="5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Сводка затрат_форма</vt:lpstr>
      <vt:lpstr>ОСР _форма</vt:lpstr>
      <vt:lpstr>'ОСР _форма'!Область_печати</vt:lpstr>
      <vt:lpstr>'Сводка затрат_форма'!Область_печати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Киселева Екатерина Александровна</dc:creator>
  <cp:lastModifiedBy>Корнишина Мария Васильевна</cp:lastModifiedBy>
  <cp:lastPrinted>2024-10-15T04:22:25Z</cp:lastPrinted>
  <dcterms:created xsi:type="dcterms:W3CDTF">2024-10-14T11:20:08Z</dcterms:created>
  <dcterms:modified xsi:type="dcterms:W3CDTF">2024-10-16T09:57:52Z</dcterms:modified>
</cp:coreProperties>
</file>